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к9" sheetId="1" r:id="rId1"/>
  </sheets>
  <externalReferences>
    <externalReference r:id="rId2"/>
  </externalReferences>
  <definedNames>
    <definedName name="_xlnm._FilterDatabase" localSheetId="0" hidden="1">к9!$A$6:$T$104</definedName>
  </definedNames>
  <calcPr calcId="124519"/>
</workbook>
</file>

<file path=xl/calcChain.xml><?xml version="1.0" encoding="utf-8"?>
<calcChain xmlns="http://schemas.openxmlformats.org/spreadsheetml/2006/main">
  <c r="N114" i="1"/>
  <c r="L104"/>
  <c r="K104"/>
  <c r="J104"/>
  <c r="H104"/>
  <c r="G104"/>
  <c r="F104"/>
  <c r="E104"/>
  <c r="D104"/>
  <c r="C104"/>
  <c r="B104"/>
  <c r="M103"/>
  <c r="N103" s="1"/>
  <c r="R103" s="1"/>
  <c r="N102"/>
  <c r="R102" s="1"/>
  <c r="N101"/>
  <c r="R101" s="1"/>
  <c r="N100"/>
  <c r="R100" s="1"/>
  <c r="N99"/>
  <c r="R99" s="1"/>
  <c r="N98"/>
  <c r="R98" s="1"/>
  <c r="N97"/>
  <c r="R97" s="1"/>
  <c r="N96"/>
  <c r="R96" s="1"/>
  <c r="N95"/>
  <c r="R95" s="1"/>
  <c r="N94"/>
  <c r="R94" s="1"/>
  <c r="N93"/>
  <c r="R93" s="1"/>
  <c r="N92"/>
  <c r="R92" s="1"/>
  <c r="N91"/>
  <c r="R91" s="1"/>
  <c r="N90"/>
  <c r="R90" s="1"/>
  <c r="N89"/>
  <c r="R89" s="1"/>
  <c r="N88"/>
  <c r="R88" s="1"/>
  <c r="N87"/>
  <c r="R87" s="1"/>
  <c r="N86"/>
  <c r="R86" s="1"/>
  <c r="N85"/>
  <c r="R85" s="1"/>
  <c r="N84"/>
  <c r="R84" s="1"/>
  <c r="N83"/>
  <c r="R83" s="1"/>
  <c r="N82"/>
  <c r="R82" s="1"/>
  <c r="N81"/>
  <c r="R81" s="1"/>
  <c r="N80"/>
  <c r="R80" s="1"/>
  <c r="N79"/>
  <c r="R79" s="1"/>
  <c r="N78"/>
  <c r="R78" s="1"/>
  <c r="N77"/>
  <c r="R77" s="1"/>
  <c r="N76"/>
  <c r="R76" s="1"/>
  <c r="N75"/>
  <c r="R75" s="1"/>
  <c r="N74"/>
  <c r="R74" s="1"/>
  <c r="N73"/>
  <c r="R73" s="1"/>
  <c r="N72"/>
  <c r="R72" s="1"/>
  <c r="N71"/>
  <c r="R71" s="1"/>
  <c r="N70"/>
  <c r="R70" s="1"/>
  <c r="N69"/>
  <c r="R69" s="1"/>
  <c r="N68"/>
  <c r="R68" s="1"/>
  <c r="N67"/>
  <c r="R67" s="1"/>
  <c r="N66"/>
  <c r="R66" s="1"/>
  <c r="I65"/>
  <c r="N65" s="1"/>
  <c r="R65" s="1"/>
  <c r="N64"/>
  <c r="R64" s="1"/>
  <c r="N63"/>
  <c r="R63" s="1"/>
  <c r="N62"/>
  <c r="R62" s="1"/>
  <c r="N61"/>
  <c r="R61" s="1"/>
  <c r="N60"/>
  <c r="R60" s="1"/>
  <c r="N59"/>
  <c r="R59" s="1"/>
  <c r="N58"/>
  <c r="R58" s="1"/>
  <c r="N57"/>
  <c r="R57" s="1"/>
  <c r="N56"/>
  <c r="R56" s="1"/>
  <c r="N55"/>
  <c r="R55" s="1"/>
  <c r="N54"/>
  <c r="R54" s="1"/>
  <c r="N53"/>
  <c r="R53" s="1"/>
  <c r="I52"/>
  <c r="I104" s="1"/>
  <c r="N51"/>
  <c r="R51" s="1"/>
  <c r="N50"/>
  <c r="R50" s="1"/>
  <c r="N49"/>
  <c r="R49" s="1"/>
  <c r="N48"/>
  <c r="R48" s="1"/>
  <c r="N47"/>
  <c r="R47" s="1"/>
  <c r="N46"/>
  <c r="R46" s="1"/>
  <c r="N45"/>
  <c r="R45" s="1"/>
  <c r="N44"/>
  <c r="R44" s="1"/>
  <c r="N43"/>
  <c r="R43" s="1"/>
  <c r="N42"/>
  <c r="R42" s="1"/>
  <c r="N41"/>
  <c r="R41" s="1"/>
  <c r="N40"/>
  <c r="R40" s="1"/>
  <c r="N39"/>
  <c r="R39" s="1"/>
  <c r="N38"/>
  <c r="R38" s="1"/>
  <c r="N37"/>
  <c r="R37" s="1"/>
  <c r="N36"/>
  <c r="R36" s="1"/>
  <c r="N35"/>
  <c r="R35" s="1"/>
  <c r="N34"/>
  <c r="R34" s="1"/>
  <c r="N33"/>
  <c r="R33" s="1"/>
  <c r="N32"/>
  <c r="R32" s="1"/>
  <c r="N31"/>
  <c r="R31" s="1"/>
  <c r="N30"/>
  <c r="R30" s="1"/>
  <c r="N29"/>
  <c r="R29" s="1"/>
  <c r="N28"/>
  <c r="R28" s="1"/>
  <c r="N27"/>
  <c r="R27" s="1"/>
  <c r="N26"/>
  <c r="R26" s="1"/>
  <c r="N25"/>
  <c r="R25" s="1"/>
  <c r="N24"/>
  <c r="R24" s="1"/>
  <c r="N23"/>
  <c r="R23" s="1"/>
  <c r="N22"/>
  <c r="R22" s="1"/>
  <c r="N21"/>
  <c r="R21" s="1"/>
  <c r="N20"/>
  <c r="R20" s="1"/>
  <c r="N19"/>
  <c r="R19" s="1"/>
  <c r="N18"/>
  <c r="R18" s="1"/>
  <c r="N17"/>
  <c r="R17" s="1"/>
  <c r="N16"/>
  <c r="R16" s="1"/>
  <c r="N15"/>
  <c r="R15" s="1"/>
  <c r="N14"/>
  <c r="R14" s="1"/>
  <c r="N13"/>
  <c r="R13" s="1"/>
  <c r="N12"/>
  <c r="R12" s="1"/>
  <c r="N11"/>
  <c r="R11" s="1"/>
  <c r="N10"/>
  <c r="R10" s="1"/>
  <c r="N9"/>
  <c r="R9" s="1"/>
  <c r="N8"/>
  <c r="R8" s="1"/>
  <c r="N7"/>
  <c r="N52" l="1"/>
  <c r="R52" s="1"/>
  <c r="N104"/>
  <c r="M104"/>
  <c r="R7"/>
</calcChain>
</file>

<file path=xl/sharedStrings.xml><?xml version="1.0" encoding="utf-8"?>
<sst xmlns="http://schemas.openxmlformats.org/spreadsheetml/2006/main" count="411" uniqueCount="142">
  <si>
    <t>Реестр выполненных работ в счет текущего ремонта за 2023 год</t>
  </si>
  <si>
    <t>В счет текущего ремонта</t>
  </si>
  <si>
    <t>Космонавтов 9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</si>
  <si>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</si>
  <si>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</si>
  <si>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</si>
  <si>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</si>
  <si>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</si>
  <si>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</si>
  <si>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</si>
  <si>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</si>
  <si>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</si>
  <si>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</si>
  <si>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</si>
  <si>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</si>
  <si>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</si>
  <si>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</si>
  <si>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услуги по сбору,хранению и передаче телеметрических данных</t>
  </si>
  <si>
    <t>пр</t>
  </si>
  <si>
    <t>ед</t>
  </si>
  <si>
    <t>тел</t>
  </si>
  <si>
    <t>по заявке кв.35 ремонт системы ГВС</t>
  </si>
  <si>
    <t>в</t>
  </si>
  <si>
    <t>обсл</t>
  </si>
  <si>
    <t>по заявке кв.37 замена стояка канализации</t>
  </si>
  <si>
    <t>к</t>
  </si>
  <si>
    <t>м</t>
  </si>
  <si>
    <t>стояк</t>
  </si>
  <si>
    <t>механизированная очистка территории МКД от снега</t>
  </si>
  <si>
    <t>б</t>
  </si>
  <si>
    <t>снег</t>
  </si>
  <si>
    <t>по заявке кв. 35 восстановление электроснабжения</t>
  </si>
  <si>
    <t>э</t>
  </si>
  <si>
    <t>по заявке "Евростиль" замена сгона</t>
  </si>
  <si>
    <t>о</t>
  </si>
  <si>
    <t>сгон</t>
  </si>
  <si>
    <t>по заявке кв.56 закрепление стояка канализации, переходящего в лежак (2 вход в подвал)</t>
  </si>
  <si>
    <t>по заявке "Евростиль" обследование течи ХГВС</t>
  </si>
  <si>
    <t>отправка протокола в ГЖИ</t>
  </si>
  <si>
    <t>по заявке кв. 74 замена стояка отопления</t>
  </si>
  <si>
    <t>по заявке кв. 74 замена резьбы на стояке ХВС</t>
  </si>
  <si>
    <t>шт</t>
  </si>
  <si>
    <t>резьба</t>
  </si>
  <si>
    <t>по заявке ПСД замена отвода и закрепление стояка канализации в подвале</t>
  </si>
  <si>
    <t>ед.</t>
  </si>
  <si>
    <t>отвод</t>
  </si>
  <si>
    <t>подготовка протокола ОСС</t>
  </si>
  <si>
    <t>протокол</t>
  </si>
  <si>
    <t>по заявке Нач.уч-ка демонтаж ограждений</t>
  </si>
  <si>
    <t>огр</t>
  </si>
  <si>
    <t>мес</t>
  </si>
  <si>
    <t>замена газового крана Ду 25 на газопроводе диаметром до 32 мм (с материалами)</t>
  </si>
  <si>
    <t>кран</t>
  </si>
  <si>
    <t>газ</t>
  </si>
  <si>
    <t>замена сгона внутреннего газопровода Ду 25 на газопроводе диаметром до 32 (с материалом)</t>
  </si>
  <si>
    <t>проверка на плотность фланцевых, резьбовых соединений и сварных стыков в подъезде здания при d до 32мм</t>
  </si>
  <si>
    <t>10 соед</t>
  </si>
  <si>
    <t>проверка на плотность фланцевых, резьбовых соединений и сварных стыков в подъезде здания при d до 33-40мм</t>
  </si>
  <si>
    <t>визуальная проверка целостности и соотв-я норм.требованиям (осмотр) внутридом.газ.оборуд. до 5 приборов на стояке</t>
  </si>
  <si>
    <t>визуальная проверка наличия свобод.доступа (осмотр) к внутридом.газ.оборуд. до 5 приборов на стояке</t>
  </si>
  <si>
    <t>визуальная проверка состояния окраски и креплений газопровода (осмотр) до 5 приборов на стояке</t>
  </si>
  <si>
    <t>визуальная проверка наличия и целостности футляров в местах прокладки через наружные и внутр.констр.мкд (осмотр) до 5 приборов на стояке</t>
  </si>
  <si>
    <t>смазка газового крана d до 15 мм</t>
  </si>
  <si>
    <t>смазка газового крана d до 25-40 мм</t>
  </si>
  <si>
    <t>замена газового крана Ду 20 на газопроводе диаметром до 32 мм (с материалами)</t>
  </si>
  <si>
    <t>замена сгона внутреннего газопровода Ду 20 на газопроводе диаметром до 32 (с материалом)</t>
  </si>
  <si>
    <t>по заявке "Аптека" обследование засора канализации</t>
  </si>
  <si>
    <t>по заявке "Аптека" устранение засора канализации</t>
  </si>
  <si>
    <t>по заявке кв. 75 восстановление электроснабжения</t>
  </si>
  <si>
    <t>по заявке кв. 50,54,58 обследование течи ХВС</t>
  </si>
  <si>
    <t>по заявке "Водоканал" устранение порыва трубы ХВС на вводе</t>
  </si>
  <si>
    <t>по заявке Нач. участка замена ввода ХВС</t>
  </si>
  <si>
    <t>ввод</t>
  </si>
  <si>
    <t>по заявке кв. 75 уборка подъездов № 1, 2, 3, 4</t>
  </si>
  <si>
    <t>уборка под</t>
  </si>
  <si>
    <t>организация метрологической поверки теплосчетчика (два расходомера Метран 300ПР)</t>
  </si>
  <si>
    <t>поверка</t>
  </si>
  <si>
    <t>вывоз уличного смета, веток с территории МКД спецтехникой</t>
  </si>
  <si>
    <t>мусор</t>
  </si>
  <si>
    <t>отправка протокола ОСС в ГЖИ</t>
  </si>
  <si>
    <t xml:space="preserve">ед </t>
  </si>
  <si>
    <t>по заявке кв. 8 восстановление эл.снабжения</t>
  </si>
  <si>
    <t>по заявке кв. 66 техобслуживание системы ХВС</t>
  </si>
  <si>
    <t>по заявке кв. 57 установка хомута на трубе ГВС в теплоузле в подвале № 1</t>
  </si>
  <si>
    <t>по заявке кв. 8  обследование ВРУ в подвале, замер напряжения</t>
  </si>
  <si>
    <t xml:space="preserve"> вывоз уличного смета, веток с территории МКД спецтехникой</t>
  </si>
  <si>
    <t>покос травы</t>
  </si>
  <si>
    <t>трава</t>
  </si>
  <si>
    <t>по заявке кв.66 прочистка врезки ХВС до вводного крана</t>
  </si>
  <si>
    <t>по заявке кв.15 обследование течи с кв.19</t>
  </si>
  <si>
    <t>по заявке кв.75 обследование течи в подвальном помещении</t>
  </si>
  <si>
    <t>по заявке кв.15 обследование течи с кв.18</t>
  </si>
  <si>
    <t>по заявке нач.участка установка эл.розетки в теплоузле</t>
  </si>
  <si>
    <t>розетка</t>
  </si>
  <si>
    <t>по заявке кв.75 замена прожекторов у подъездов №3 и №4</t>
  </si>
  <si>
    <t>прожектор</t>
  </si>
  <si>
    <t>по заявке генеральная уборка подъезда №4</t>
  </si>
  <si>
    <t>по заявке кв.75 обработка подвала от клопов под подъездами №1 и №2</t>
  </si>
  <si>
    <t>дерат</t>
  </si>
  <si>
    <t>вывоз отходов растительного происхождения с территории МКД спецтехникой</t>
  </si>
  <si>
    <t>по заявке обследование засора канализации под подъездом №4</t>
  </si>
  <si>
    <t>по заявке кв.72 обследование канализационного стояка</t>
  </si>
  <si>
    <t>услуги по сбору, хранению и передачи телеметрических данных</t>
  </si>
  <si>
    <t>по заявке закрытие слуховых окон</t>
  </si>
  <si>
    <t>констр</t>
  </si>
  <si>
    <t>по заявке демонтаж качель</t>
  </si>
  <si>
    <t>дет площ</t>
  </si>
  <si>
    <t>по заявке кв.25 обследование системы отопления в квартире</t>
  </si>
  <si>
    <t>по заявке кв.75 обследование течи полотенцесушителя</t>
  </si>
  <si>
    <t>по заявке ООО "Доктор Сальватор" обследование системы отопления в помещении</t>
  </si>
  <si>
    <t>по заявке кв.80 обследование течи стояка ХВС</t>
  </si>
  <si>
    <t>по заявке кв.80 обследование течи стояка ГВС</t>
  </si>
  <si>
    <t>по заявке кв.72 замена части стояка ГВС, стояк отопления, резьбы на стояках ХГВС</t>
  </si>
  <si>
    <t>по заявке кв.73 замена стояка отопления, 2-е подводки к батарее</t>
  </si>
  <si>
    <t>по заявке кв.72 замена стояков ХГВС ч/з перекрытие в кв.68</t>
  </si>
  <si>
    <t>по заявке кв.72 замена канализационного стояка</t>
  </si>
  <si>
    <t>по заявке кв.80 замена стояков ХГВС ч/з перекрытие кв.76,72</t>
  </si>
  <si>
    <t>по заявке кв.80,76,72 заделка отверстий после замены труб ХГВС, канализации</t>
  </si>
  <si>
    <t>по заявке кв.76 устранение течи в/крана ХВС</t>
  </si>
  <si>
    <t>по заявке кв.19 замена выключателя на 5-м этаже в подъезде №1</t>
  </si>
  <si>
    <t>выкл</t>
  </si>
  <si>
    <t>по заявке обследование течи водосточной трубы</t>
  </si>
  <si>
    <t>по заявке кв.69 обследование течи канализационного стояка</t>
  </si>
  <si>
    <t>по заявке кв.59 обследование проводов в эл.щитке</t>
  </si>
  <si>
    <t>по заявке кв.40 обследование освещения в квартире</t>
  </si>
  <si>
    <t>по заявке кв.69 замена канализационного стояка</t>
  </si>
  <si>
    <t>по заявке кв.69 замена стояка ХВС ч/з перекрытие в кв.73</t>
  </si>
  <si>
    <t>по заявке кв.69 заделка отверстий после замены труб  ч/з перекрытие в кв.73</t>
  </si>
  <si>
    <t>по заявке кв.54 обследование течи у водосчетчика</t>
  </si>
  <si>
    <t>по заявке "Дверной комплект"обследование течи стояка ГВС</t>
  </si>
  <si>
    <t>по заявке "Оптика" обследование системы отопления в квартире/прогнали</t>
  </si>
  <si>
    <t>по заявке кв.19 обследование вентканала в квартире</t>
  </si>
  <si>
    <t>вент</t>
  </si>
  <si>
    <t>по заявке установка,подключение переноски, 4-х ламп накаливания</t>
  </si>
  <si>
    <t>лампы</t>
  </si>
  <si>
    <t>по заявке м-н "Дверной комплект" замена стояков ХВС и ГВС ч/з перекрытие в подвал</t>
  </si>
  <si>
    <t>по заявке кв.4 замена лампы на 1-м этаже в подъезде №1</t>
  </si>
  <si>
    <t>В</t>
  </si>
  <si>
    <t>К</t>
  </si>
  <si>
    <t>Э</t>
  </si>
  <si>
    <t>Б</t>
  </si>
  <si>
    <t>О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</si>
</sst>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3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1" fillId="0" borderId="0">
      <alignment horizontal="center"/>
    </xf>
    <xf numFmtId="0" fontId="11" fillId="0" borderId="0">
      <alignment horizontal="center" textRotation="90"/>
    </xf>
    <xf numFmtId="0" fontId="12" fillId="0" borderId="0"/>
    <xf numFmtId="165" fontId="12" fillId="0" borderId="0"/>
  </cellStyleXfs>
  <cellXfs count="72">
    <xf numFmtId="0" fontId="0" fillId="0" borderId="0" xfId="0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4" fontId="4" fillId="2" borderId="1" xfId="0" applyNumberFormat="1" applyFont="1" applyFill="1" applyBorder="1" applyAlignment="1">
      <alignment vertical="center"/>
    </xf>
    <xf numFmtId="43" fontId="4" fillId="0" borderId="1" xfId="1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4" fillId="2" borderId="0" xfId="0" applyNumberFormat="1" applyFont="1" applyFill="1" applyAlignment="1">
      <alignment vertical="center"/>
    </xf>
    <xf numFmtId="0" fontId="7" fillId="0" borderId="1" xfId="0" applyFont="1" applyFill="1" applyBorder="1" applyAlignment="1">
      <alignment vertical="center" wrapText="1"/>
    </xf>
    <xf numFmtId="43" fontId="4" fillId="2" borderId="1" xfId="1" applyFont="1" applyFill="1" applyBorder="1" applyAlignment="1">
      <alignment horizontal="right" vertical="center" wrapText="1"/>
    </xf>
    <xf numFmtId="43" fontId="4" fillId="0" borderId="1" xfId="1" applyFont="1" applyFill="1" applyBorder="1" applyAlignment="1">
      <alignment horizontal="right" vertical="center" wrapText="1"/>
    </xf>
    <xf numFmtId="43" fontId="4" fillId="0" borderId="1" xfId="1" applyFont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3" fontId="6" fillId="0" borderId="1" xfId="1" applyFont="1" applyFill="1" applyBorder="1" applyAlignment="1">
      <alignment horizontal="right" vertical="center" wrapText="1"/>
    </xf>
    <xf numFmtId="43" fontId="7" fillId="2" borderId="1" xfId="1" applyFont="1" applyFill="1" applyBorder="1" applyAlignment="1">
      <alignment horizontal="right" vertical="center" wrapText="1"/>
    </xf>
    <xf numFmtId="43" fontId="6" fillId="2" borderId="1" xfId="1" applyFont="1" applyFill="1" applyBorder="1" applyAlignment="1">
      <alignment horizontal="right" vertical="center" wrapText="1"/>
    </xf>
    <xf numFmtId="43" fontId="6" fillId="0" borderId="1" xfId="1" applyFont="1" applyBorder="1" applyAlignment="1">
      <alignment horizontal="right" vertical="center" wrapText="1"/>
    </xf>
    <xf numFmtId="43" fontId="8" fillId="2" borderId="1" xfId="1" applyFont="1" applyFill="1" applyBorder="1" applyAlignment="1">
      <alignment horizontal="right" vertical="center" wrapText="1"/>
    </xf>
    <xf numFmtId="4" fontId="10" fillId="3" borderId="1" xfId="0" applyNumberFormat="1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 wrapText="1"/>
    </xf>
    <xf numFmtId="4" fontId="4" fillId="2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 wrapText="1"/>
    </xf>
    <xf numFmtId="4" fontId="4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esktop/&#1076;&#1086;&#1082;&#1091;&#1084;&#1077;&#1085;&#1090;&#1099;/&#1054;&#1090;&#1095;&#1077;&#1090;&#1099;%202023%20&#1075;&#1086;&#1076;/12.%20&#1086;&#1090;&#1095;&#1077;&#1090;%20&#1079;&#1072;%20&#1076;&#1077;&#1082;&#1072;&#1073;&#1088;&#1100;%202023/&#1072;&#1082;&#1090;&#1099;%20&#1074;&#1099;&#1087;&#1086;&#1083;&#1085;&#1077;&#1085;&#1085;&#1099;&#1093;%20&#1088;&#1072;&#1073;&#1086;&#1090;%20&#1087;&#1086;%20731%20&#1087;&#1088;&#1080;&#1082;&#1072;&#1079;&#1091;%20(202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3"/>
      <sheetName val="К3ар"/>
      <sheetName val="К3б"/>
      <sheetName val="К7"/>
      <sheetName val="К7ар"/>
      <sheetName val="К9"/>
      <sheetName val="К15"/>
      <sheetName val="М43"/>
      <sheetName val="М43ар"/>
      <sheetName val="М43а"/>
      <sheetName val="М44"/>
      <sheetName val="М44а"/>
      <sheetName val="М45"/>
      <sheetName val="М46"/>
      <sheetName val="М46ар"/>
      <sheetName val="М47"/>
      <sheetName val="М47ар"/>
      <sheetName val="М47а"/>
      <sheetName val="М47б"/>
      <sheetName val="М48"/>
      <sheetName val="М49"/>
      <sheetName val="М49ар"/>
      <sheetName val="М51"/>
      <sheetName val="М51ар"/>
      <sheetName val="М57"/>
      <sheetName val="М57ар"/>
      <sheetName val="П12"/>
      <sheetName val="П14"/>
      <sheetName val="П7"/>
      <sheetName val="Б2"/>
      <sheetName val="са3"/>
      <sheetName val="са3ар"/>
      <sheetName val="са4"/>
      <sheetName val="са4ар"/>
      <sheetName val="са4а"/>
      <sheetName val="са8а"/>
      <sheetName val="са10"/>
      <sheetName val="са10ар"/>
      <sheetName val="са11"/>
      <sheetName val="са12"/>
      <sheetName val="са12ар"/>
      <sheetName val="са16"/>
      <sheetName val="са16ар"/>
      <sheetName val="са16а"/>
      <sheetName val="са16б"/>
      <sheetName val="са18а"/>
      <sheetName val="сп15а"/>
      <sheetName val="сп15б"/>
      <sheetName val="сп38"/>
      <sheetName val="сп38ар"/>
      <sheetName val="сп40"/>
      <sheetName val="сп40ар"/>
      <sheetName val="сп42"/>
      <sheetName val="сп42а"/>
      <sheetName val="сп44"/>
      <sheetName val="сп46"/>
      <sheetName val="сп48"/>
      <sheetName val="сп52"/>
      <sheetName val="сп52а"/>
      <sheetName val="сп54"/>
      <sheetName val="сп58"/>
      <sheetName val="общ"/>
      <sheetName val="ш"/>
      <sheetName val="свод"/>
      <sheetName val="свод а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74">
          <cell r="F474">
            <v>400</v>
          </cell>
        </row>
        <row r="482">
          <cell r="F482">
            <v>2790.59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T115"/>
  <sheetViews>
    <sheetView tabSelected="1" zoomScale="80" zoomScaleNormal="80" workbookViewId="0">
      <pane xSplit="1" ySplit="6" topLeftCell="B93" activePane="bottomRight" state="frozen"/>
      <selection sqref="A1:XFD1048576"/>
      <selection pane="topRight" sqref="A1:XFD1048576"/>
      <selection pane="bottomLeft" sqref="A1:XFD1048576"/>
      <selection pane="bottomRight" sqref="A1:N104"/>
    </sheetView>
  </sheetViews>
  <sheetFormatPr defaultColWidth="9" defaultRowHeight="15.75"/>
  <cols>
    <col min="1" max="1" width="48.375" style="60" customWidth="1"/>
    <col min="2" max="2" width="9.125" style="39" customWidth="1"/>
    <col min="3" max="3" width="8.5" style="39" customWidth="1"/>
    <col min="4" max="4" width="9.875" style="39" customWidth="1"/>
    <col min="5" max="5" width="9.625" style="39" customWidth="1"/>
    <col min="6" max="6" width="9" style="39" customWidth="1"/>
    <col min="7" max="8" width="9.875" style="39" customWidth="1"/>
    <col min="9" max="9" width="8.875" style="61" customWidth="1"/>
    <col min="10" max="10" width="10" style="39" customWidth="1"/>
    <col min="11" max="11" width="12.75" style="39" customWidth="1"/>
    <col min="12" max="12" width="11.125" style="39" customWidth="1"/>
    <col min="13" max="13" width="12.125" style="39" customWidth="1"/>
    <col min="14" max="14" width="13.625" style="62" customWidth="1"/>
    <col min="15" max="15" width="3.125" style="1" hidden="1" customWidth="1"/>
    <col min="16" max="16" width="5.25" style="2" hidden="1" customWidth="1"/>
    <col min="17" max="17" width="4" style="2" hidden="1" customWidth="1"/>
    <col min="18" max="18" width="10.625" style="1" hidden="1" customWidth="1"/>
    <col min="19" max="19" width="10.75" style="3" hidden="1" customWidth="1"/>
    <col min="20" max="20" width="10.75" style="1" hidden="1" customWidth="1"/>
    <col min="21" max="1025" width="10.75" style="1" customWidth="1"/>
    <col min="1026" max="16384" width="9" style="1"/>
  </cols>
  <sheetData>
    <row r="1" spans="1:20" ht="1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8"/>
    </row>
    <row r="2" spans="1:20" ht="15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20" ht="15">
      <c r="A3" s="70" t="s">
        <v>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1"/>
    </row>
    <row r="4" spans="1:20">
      <c r="A4" s="5"/>
      <c r="B4" s="6"/>
      <c r="C4" s="6"/>
      <c r="D4" s="6"/>
      <c r="E4" s="6"/>
      <c r="F4" s="6"/>
      <c r="G4" s="6"/>
      <c r="H4" s="6"/>
      <c r="I4" s="7"/>
      <c r="J4" s="6"/>
      <c r="K4" s="6"/>
      <c r="L4" s="6"/>
      <c r="M4" s="6"/>
      <c r="N4" s="8"/>
    </row>
    <row r="6" spans="1:20" s="15" customFormat="1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1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2" t="s">
        <v>16</v>
      </c>
      <c r="O6" s="13"/>
      <c r="P6" s="14"/>
      <c r="Q6" s="14"/>
      <c r="R6" s="13"/>
      <c r="S6" s="13"/>
      <c r="T6" s="13"/>
    </row>
    <row r="7" spans="1:20" ht="31.5">
      <c r="A7" s="63" t="s">
        <v>17</v>
      </c>
      <c r="B7" s="16">
        <v>400</v>
      </c>
      <c r="C7" s="16"/>
      <c r="D7" s="17"/>
      <c r="E7" s="16"/>
      <c r="F7" s="16"/>
      <c r="G7" s="16"/>
      <c r="H7" s="16"/>
      <c r="I7" s="18"/>
      <c r="J7" s="16"/>
      <c r="K7" s="16"/>
      <c r="L7" s="16"/>
      <c r="M7" s="16"/>
      <c r="N7" s="19">
        <f>SUM(B7:M7)</f>
        <v>400</v>
      </c>
      <c r="O7" s="20" t="s">
        <v>18</v>
      </c>
      <c r="P7" s="21">
        <v>1</v>
      </c>
      <c r="Q7" s="22" t="s">
        <v>19</v>
      </c>
      <c r="R7" s="23">
        <f t="shared" ref="R7:R103" si="0">N7/P7</f>
        <v>400</v>
      </c>
      <c r="S7" s="24" t="s">
        <v>20</v>
      </c>
      <c r="T7" s="20"/>
    </row>
    <row r="8" spans="1:20">
      <c r="A8" s="40" t="s">
        <v>21</v>
      </c>
      <c r="B8" s="23">
        <v>792.37115999999992</v>
      </c>
      <c r="C8" s="16"/>
      <c r="D8" s="16"/>
      <c r="E8" s="16"/>
      <c r="F8" s="16"/>
      <c r="G8" s="16"/>
      <c r="H8" s="16"/>
      <c r="I8" s="18"/>
      <c r="J8" s="16"/>
      <c r="K8" s="16"/>
      <c r="L8" s="16"/>
      <c r="M8" s="16"/>
      <c r="N8" s="26">
        <f t="shared" ref="N8:N71" si="1">SUM(B8:M8)</f>
        <v>792.37115999999992</v>
      </c>
      <c r="O8" s="20" t="s">
        <v>22</v>
      </c>
      <c r="P8" s="21">
        <v>1</v>
      </c>
      <c r="Q8" s="22" t="s">
        <v>19</v>
      </c>
      <c r="R8" s="23">
        <f t="shared" si="0"/>
        <v>792.37115999999992</v>
      </c>
      <c r="S8" s="24" t="s">
        <v>23</v>
      </c>
      <c r="T8" s="20"/>
    </row>
    <row r="9" spans="1:20">
      <c r="A9" s="40" t="s">
        <v>24</v>
      </c>
      <c r="B9" s="16">
        <v>4505.1366149999994</v>
      </c>
      <c r="C9" s="16"/>
      <c r="D9" s="16"/>
      <c r="E9" s="16"/>
      <c r="F9" s="16"/>
      <c r="G9" s="16"/>
      <c r="H9" s="16"/>
      <c r="I9" s="18"/>
      <c r="J9" s="16"/>
      <c r="K9" s="16"/>
      <c r="L9" s="16"/>
      <c r="M9" s="16"/>
      <c r="N9" s="26">
        <f t="shared" si="1"/>
        <v>4505.1366149999994</v>
      </c>
      <c r="O9" s="20" t="s">
        <v>25</v>
      </c>
      <c r="P9" s="21">
        <v>1.75</v>
      </c>
      <c r="Q9" s="22" t="s">
        <v>26</v>
      </c>
      <c r="R9" s="23">
        <f t="shared" si="0"/>
        <v>2574.3637799999997</v>
      </c>
      <c r="S9" s="24" t="s">
        <v>27</v>
      </c>
      <c r="T9" s="20"/>
    </row>
    <row r="10" spans="1:20" s="4" customFormat="1">
      <c r="A10" s="40" t="s">
        <v>28</v>
      </c>
      <c r="B10" s="23">
        <v>242</v>
      </c>
      <c r="C10" s="23"/>
      <c r="D10" s="23"/>
      <c r="E10" s="23"/>
      <c r="F10" s="23"/>
      <c r="G10" s="23"/>
      <c r="H10" s="23"/>
      <c r="I10" s="27"/>
      <c r="J10" s="23"/>
      <c r="K10" s="23"/>
      <c r="L10" s="23"/>
      <c r="M10" s="23"/>
      <c r="N10" s="28">
        <f t="shared" si="1"/>
        <v>242</v>
      </c>
      <c r="O10" s="29" t="s">
        <v>29</v>
      </c>
      <c r="P10" s="30">
        <v>1</v>
      </c>
      <c r="Q10" s="31" t="s">
        <v>19</v>
      </c>
      <c r="R10" s="23">
        <f t="shared" si="0"/>
        <v>242</v>
      </c>
      <c r="S10" s="32" t="s">
        <v>30</v>
      </c>
      <c r="T10" s="29"/>
    </row>
    <row r="11" spans="1:20">
      <c r="A11" s="40" t="s">
        <v>31</v>
      </c>
      <c r="B11" s="16"/>
      <c r="C11" s="16">
        <v>180.8</v>
      </c>
      <c r="D11" s="16"/>
      <c r="E11" s="16"/>
      <c r="F11" s="16"/>
      <c r="G11" s="16"/>
      <c r="H11" s="16"/>
      <c r="I11" s="18"/>
      <c r="J11" s="16"/>
      <c r="K11" s="16"/>
      <c r="L11" s="16"/>
      <c r="M11" s="16"/>
      <c r="N11" s="19">
        <f t="shared" si="1"/>
        <v>180.8</v>
      </c>
      <c r="O11" s="20" t="s">
        <v>32</v>
      </c>
      <c r="P11" s="21">
        <v>1</v>
      </c>
      <c r="Q11" s="22" t="s">
        <v>19</v>
      </c>
      <c r="R11" s="23">
        <f t="shared" si="0"/>
        <v>180.8</v>
      </c>
      <c r="S11" s="24" t="s">
        <v>23</v>
      </c>
      <c r="T11" s="20"/>
    </row>
    <row r="12" spans="1:20">
      <c r="A12" s="40" t="s">
        <v>33</v>
      </c>
      <c r="B12" s="16"/>
      <c r="C12" s="16">
        <v>1250.040225</v>
      </c>
      <c r="D12" s="16"/>
      <c r="E12" s="16"/>
      <c r="F12" s="16"/>
      <c r="G12" s="16"/>
      <c r="H12" s="16"/>
      <c r="I12" s="18"/>
      <c r="J12" s="16"/>
      <c r="K12" s="16"/>
      <c r="L12" s="16"/>
      <c r="M12" s="16"/>
      <c r="N12" s="19">
        <f t="shared" si="1"/>
        <v>1250.040225</v>
      </c>
      <c r="O12" s="20" t="s">
        <v>34</v>
      </c>
      <c r="P12" s="21">
        <v>1</v>
      </c>
      <c r="Q12" s="22" t="s">
        <v>19</v>
      </c>
      <c r="R12" s="23">
        <f t="shared" si="0"/>
        <v>1250.040225</v>
      </c>
      <c r="S12" s="24" t="s">
        <v>35</v>
      </c>
      <c r="T12" s="20"/>
    </row>
    <row r="13" spans="1:20" ht="31.5">
      <c r="A13" s="64" t="s">
        <v>36</v>
      </c>
      <c r="B13" s="23"/>
      <c r="C13" s="23">
        <v>1283.88645</v>
      </c>
      <c r="D13" s="23"/>
      <c r="E13" s="23"/>
      <c r="F13" s="23"/>
      <c r="G13" s="23"/>
      <c r="H13" s="23"/>
      <c r="I13" s="27"/>
      <c r="J13" s="23"/>
      <c r="K13" s="23"/>
      <c r="L13" s="23"/>
      <c r="M13" s="23"/>
      <c r="N13" s="33">
        <f>SUM(B13:M13)</f>
        <v>1283.88645</v>
      </c>
      <c r="O13" s="29" t="s">
        <v>25</v>
      </c>
      <c r="P13" s="30">
        <v>3</v>
      </c>
      <c r="Q13" s="31" t="s">
        <v>19</v>
      </c>
      <c r="R13" s="23">
        <f t="shared" si="0"/>
        <v>427.96215000000001</v>
      </c>
      <c r="S13" s="24" t="s">
        <v>27</v>
      </c>
      <c r="T13" s="20"/>
    </row>
    <row r="14" spans="1:20">
      <c r="A14" s="40" t="s">
        <v>37</v>
      </c>
      <c r="B14" s="16"/>
      <c r="C14" s="16">
        <v>396.19</v>
      </c>
      <c r="D14" s="34"/>
      <c r="E14" s="16"/>
      <c r="F14" s="16"/>
      <c r="G14" s="16"/>
      <c r="H14" s="16"/>
      <c r="I14" s="18"/>
      <c r="J14" s="16"/>
      <c r="K14" s="16"/>
      <c r="L14" s="16"/>
      <c r="M14" s="16"/>
      <c r="N14" s="19">
        <f t="shared" si="1"/>
        <v>396.19</v>
      </c>
      <c r="O14" s="20" t="s">
        <v>22</v>
      </c>
      <c r="P14" s="35">
        <v>1</v>
      </c>
      <c r="Q14" s="36" t="s">
        <v>19</v>
      </c>
      <c r="R14" s="23">
        <f t="shared" si="0"/>
        <v>396.19</v>
      </c>
      <c r="S14" s="24" t="s">
        <v>23</v>
      </c>
      <c r="T14" s="20"/>
    </row>
    <row r="15" spans="1:20" ht="31.5">
      <c r="A15" s="40" t="s">
        <v>17</v>
      </c>
      <c r="B15" s="16"/>
      <c r="C15" s="16">
        <v>400</v>
      </c>
      <c r="D15" s="34"/>
      <c r="E15" s="16"/>
      <c r="F15" s="16"/>
      <c r="G15" s="16"/>
      <c r="H15" s="16"/>
      <c r="I15" s="18"/>
      <c r="J15" s="16"/>
      <c r="K15" s="16"/>
      <c r="L15" s="16"/>
      <c r="M15" s="16"/>
      <c r="N15" s="19">
        <f t="shared" si="1"/>
        <v>400</v>
      </c>
      <c r="O15" s="20" t="s">
        <v>18</v>
      </c>
      <c r="P15" s="35">
        <v>1</v>
      </c>
      <c r="Q15" s="36" t="s">
        <v>19</v>
      </c>
      <c r="R15" s="23">
        <f t="shared" si="0"/>
        <v>400</v>
      </c>
      <c r="S15" s="24" t="s">
        <v>20</v>
      </c>
      <c r="T15" s="20"/>
    </row>
    <row r="16" spans="1:20">
      <c r="A16" s="40" t="s">
        <v>38</v>
      </c>
      <c r="B16" s="16"/>
      <c r="C16" s="16">
        <v>122</v>
      </c>
      <c r="D16" s="34"/>
      <c r="E16" s="16"/>
      <c r="F16" s="16"/>
      <c r="G16" s="16"/>
      <c r="H16" s="16"/>
      <c r="I16" s="18"/>
      <c r="J16" s="16"/>
      <c r="K16" s="16"/>
      <c r="L16" s="16"/>
      <c r="M16" s="16"/>
      <c r="N16" s="26">
        <f t="shared" si="1"/>
        <v>122</v>
      </c>
      <c r="O16" s="20" t="s">
        <v>18</v>
      </c>
      <c r="P16" s="35">
        <v>1</v>
      </c>
      <c r="Q16" s="36" t="s">
        <v>19</v>
      </c>
      <c r="R16" s="23">
        <f t="shared" si="0"/>
        <v>122</v>
      </c>
      <c r="S16" s="24"/>
      <c r="T16" s="20"/>
    </row>
    <row r="17" spans="1:20">
      <c r="A17" s="40" t="s">
        <v>39</v>
      </c>
      <c r="B17" s="16"/>
      <c r="C17" s="16"/>
      <c r="D17" s="16">
        <v>2134.1505937500001</v>
      </c>
      <c r="E17" s="16"/>
      <c r="F17" s="16"/>
      <c r="G17" s="16"/>
      <c r="H17" s="16"/>
      <c r="I17" s="18"/>
      <c r="J17" s="16"/>
      <c r="K17" s="16"/>
      <c r="L17" s="16"/>
      <c r="M17" s="16"/>
      <c r="N17" s="26">
        <f t="shared" si="1"/>
        <v>2134.1505937500001</v>
      </c>
      <c r="O17" s="20" t="s">
        <v>34</v>
      </c>
      <c r="P17" s="21">
        <v>3.05</v>
      </c>
      <c r="Q17" s="22" t="s">
        <v>26</v>
      </c>
      <c r="R17" s="23">
        <f t="shared" si="0"/>
        <v>699.72150614754105</v>
      </c>
      <c r="S17" s="24" t="s">
        <v>27</v>
      </c>
      <c r="T17" s="20"/>
    </row>
    <row r="18" spans="1:20">
      <c r="A18" s="40" t="s">
        <v>40</v>
      </c>
      <c r="B18" s="16"/>
      <c r="C18" s="16"/>
      <c r="D18" s="16">
        <v>504.49349999999993</v>
      </c>
      <c r="E18" s="16"/>
      <c r="F18" s="16"/>
      <c r="G18" s="16"/>
      <c r="H18" s="16"/>
      <c r="I18" s="18"/>
      <c r="J18" s="16"/>
      <c r="K18" s="16"/>
      <c r="L18" s="16"/>
      <c r="M18" s="16"/>
      <c r="N18" s="19">
        <f t="shared" si="1"/>
        <v>504.49349999999993</v>
      </c>
      <c r="O18" s="20" t="s">
        <v>22</v>
      </c>
      <c r="P18" s="37">
        <v>1</v>
      </c>
      <c r="Q18" s="36" t="s">
        <v>41</v>
      </c>
      <c r="R18" s="23">
        <f t="shared" si="0"/>
        <v>504.49349999999993</v>
      </c>
      <c r="S18" s="24" t="s">
        <v>42</v>
      </c>
      <c r="T18" s="20"/>
    </row>
    <row r="19" spans="1:20" ht="31.5">
      <c r="A19" s="40" t="s">
        <v>43</v>
      </c>
      <c r="B19" s="16"/>
      <c r="C19" s="16"/>
      <c r="D19" s="16">
        <v>1027.93992</v>
      </c>
      <c r="E19" s="16"/>
      <c r="F19" s="16"/>
      <c r="G19" s="16"/>
      <c r="H19" s="16"/>
      <c r="I19" s="18"/>
      <c r="J19" s="16"/>
      <c r="K19" s="16"/>
      <c r="L19" s="16"/>
      <c r="M19" s="16"/>
      <c r="N19" s="19">
        <f t="shared" si="1"/>
        <v>1027.93992</v>
      </c>
      <c r="O19" s="20" t="s">
        <v>25</v>
      </c>
      <c r="P19" s="37">
        <v>1</v>
      </c>
      <c r="Q19" s="36" t="s">
        <v>44</v>
      </c>
      <c r="R19" s="23">
        <f t="shared" si="0"/>
        <v>1027.93992</v>
      </c>
      <c r="S19" s="24" t="s">
        <v>45</v>
      </c>
      <c r="T19" s="20"/>
    </row>
    <row r="20" spans="1:20" ht="31.5">
      <c r="A20" s="40" t="s">
        <v>17</v>
      </c>
      <c r="B20" s="16"/>
      <c r="C20" s="16"/>
      <c r="D20" s="16">
        <v>400</v>
      </c>
      <c r="E20" s="16"/>
      <c r="F20" s="16"/>
      <c r="G20" s="16"/>
      <c r="H20" s="16"/>
      <c r="I20" s="18"/>
      <c r="J20" s="16"/>
      <c r="K20" s="16"/>
      <c r="L20" s="16"/>
      <c r="M20" s="16"/>
      <c r="N20" s="19">
        <f t="shared" si="1"/>
        <v>400</v>
      </c>
      <c r="O20" s="20" t="s">
        <v>18</v>
      </c>
      <c r="P20" s="37">
        <v>1</v>
      </c>
      <c r="Q20" s="36" t="s">
        <v>44</v>
      </c>
      <c r="R20" s="23">
        <f t="shared" si="0"/>
        <v>400</v>
      </c>
      <c r="S20" s="24" t="s">
        <v>20</v>
      </c>
      <c r="T20" s="20"/>
    </row>
    <row r="21" spans="1:20">
      <c r="A21" s="40" t="s">
        <v>46</v>
      </c>
      <c r="B21" s="16"/>
      <c r="C21" s="16"/>
      <c r="D21" s="16">
        <v>2000</v>
      </c>
      <c r="E21" s="16"/>
      <c r="F21" s="16"/>
      <c r="G21" s="16"/>
      <c r="H21" s="16"/>
      <c r="I21" s="18"/>
      <c r="J21" s="16"/>
      <c r="K21" s="16"/>
      <c r="L21" s="16"/>
      <c r="M21" s="16"/>
      <c r="N21" s="19">
        <f t="shared" si="1"/>
        <v>2000</v>
      </c>
      <c r="O21" s="20" t="s">
        <v>18</v>
      </c>
      <c r="P21" s="37">
        <v>1</v>
      </c>
      <c r="Q21" s="36" t="s">
        <v>44</v>
      </c>
      <c r="R21" s="23">
        <f t="shared" si="0"/>
        <v>2000</v>
      </c>
      <c r="S21" s="24" t="s">
        <v>47</v>
      </c>
      <c r="T21" s="20"/>
    </row>
    <row r="22" spans="1:20">
      <c r="A22" s="40" t="s">
        <v>48</v>
      </c>
      <c r="B22" s="16"/>
      <c r="C22" s="16"/>
      <c r="D22" s="16"/>
      <c r="E22" s="16">
        <v>1198.6333274999997</v>
      </c>
      <c r="F22" s="16"/>
      <c r="G22" s="16"/>
      <c r="H22" s="16"/>
      <c r="I22" s="18"/>
      <c r="J22" s="16"/>
      <c r="K22" s="16"/>
      <c r="L22" s="16"/>
      <c r="M22" s="16"/>
      <c r="N22" s="19">
        <f t="shared" si="1"/>
        <v>1198.6333274999997</v>
      </c>
      <c r="O22" s="20" t="s">
        <v>29</v>
      </c>
      <c r="P22" s="21">
        <v>1</v>
      </c>
      <c r="Q22" s="22" t="s">
        <v>19</v>
      </c>
      <c r="R22" s="23">
        <f t="shared" si="0"/>
        <v>1198.6333274999997</v>
      </c>
      <c r="S22" s="24" t="s">
        <v>49</v>
      </c>
      <c r="T22" s="20"/>
    </row>
    <row r="23" spans="1:20" ht="31.5">
      <c r="A23" s="40" t="s">
        <v>17</v>
      </c>
      <c r="B23" s="23"/>
      <c r="C23" s="23"/>
      <c r="D23" s="16"/>
      <c r="E23" s="16">
        <v>400</v>
      </c>
      <c r="F23" s="16"/>
      <c r="G23" s="16"/>
      <c r="H23" s="16"/>
      <c r="I23" s="18"/>
      <c r="J23" s="16"/>
      <c r="K23" s="16"/>
      <c r="L23" s="16"/>
      <c r="M23" s="16"/>
      <c r="N23" s="19">
        <f t="shared" si="1"/>
        <v>400</v>
      </c>
      <c r="O23" s="20" t="s">
        <v>18</v>
      </c>
      <c r="P23" s="21">
        <v>1</v>
      </c>
      <c r="Q23" s="22" t="s">
        <v>50</v>
      </c>
      <c r="R23" s="23">
        <f t="shared" si="0"/>
        <v>400</v>
      </c>
      <c r="S23" s="24" t="s">
        <v>20</v>
      </c>
      <c r="T23" s="20"/>
    </row>
    <row r="24" spans="1:20" ht="31.5">
      <c r="A24" s="40" t="s">
        <v>51</v>
      </c>
      <c r="B24" s="38"/>
      <c r="C24" s="38"/>
      <c r="D24" s="23"/>
      <c r="E24" s="23">
        <v>4752</v>
      </c>
      <c r="F24" s="23"/>
      <c r="G24" s="23"/>
      <c r="H24" s="23"/>
      <c r="I24" s="27"/>
      <c r="J24" s="23"/>
      <c r="K24" s="23"/>
      <c r="L24" s="23"/>
      <c r="M24" s="23"/>
      <c r="N24" s="33">
        <f>SUM(B24:M24)</f>
        <v>4752</v>
      </c>
      <c r="O24" s="29" t="s">
        <v>18</v>
      </c>
      <c r="P24" s="37">
        <v>4</v>
      </c>
      <c r="Q24" s="36" t="s">
        <v>52</v>
      </c>
      <c r="R24" s="23">
        <f t="shared" si="0"/>
        <v>1188</v>
      </c>
      <c r="S24" s="24" t="s">
        <v>53</v>
      </c>
      <c r="T24" s="20"/>
    </row>
    <row r="25" spans="1:20" ht="31.5">
      <c r="A25" s="40" t="s">
        <v>54</v>
      </c>
      <c r="B25" s="16"/>
      <c r="C25" s="16"/>
      <c r="D25" s="16"/>
      <c r="E25" s="16">
        <v>3299.2</v>
      </c>
      <c r="F25" s="16"/>
      <c r="G25" s="16"/>
      <c r="H25" s="16"/>
      <c r="I25" s="18"/>
      <c r="J25" s="16"/>
      <c r="K25" s="16"/>
      <c r="L25" s="16"/>
      <c r="M25" s="16"/>
      <c r="N25" s="19">
        <f t="shared" si="1"/>
        <v>3299.2</v>
      </c>
      <c r="O25" s="20" t="s">
        <v>18</v>
      </c>
      <c r="P25" s="21">
        <v>4</v>
      </c>
      <c r="Q25" s="22" t="s">
        <v>35</v>
      </c>
      <c r="R25" s="23">
        <f t="shared" si="0"/>
        <v>824.8</v>
      </c>
      <c r="S25" s="24" t="s">
        <v>53</v>
      </c>
      <c r="T25" s="20"/>
    </row>
    <row r="26" spans="1:20" ht="47.25">
      <c r="A26" s="44" t="s">
        <v>55</v>
      </c>
      <c r="B26" s="16"/>
      <c r="C26" s="16"/>
      <c r="D26" s="16"/>
      <c r="E26" s="16">
        <v>704.7</v>
      </c>
      <c r="F26" s="16"/>
      <c r="G26" s="16"/>
      <c r="H26" s="16"/>
      <c r="I26" s="18"/>
      <c r="J26" s="16"/>
      <c r="K26" s="16"/>
      <c r="L26" s="16"/>
      <c r="M26" s="16"/>
      <c r="N26" s="19">
        <f t="shared" si="1"/>
        <v>704.7</v>
      </c>
      <c r="O26" s="20" t="s">
        <v>18</v>
      </c>
      <c r="P26" s="21">
        <v>87</v>
      </c>
      <c r="Q26" s="22" t="s">
        <v>56</v>
      </c>
      <c r="R26" s="23">
        <f t="shared" si="0"/>
        <v>8.1</v>
      </c>
      <c r="S26" s="24" t="s">
        <v>53</v>
      </c>
      <c r="T26" s="20"/>
    </row>
    <row r="27" spans="1:20" ht="47.25">
      <c r="A27" s="44" t="s">
        <v>57</v>
      </c>
      <c r="B27" s="23"/>
      <c r="C27" s="23"/>
      <c r="D27" s="23"/>
      <c r="E27" s="16">
        <v>1017.6</v>
      </c>
      <c r="F27" s="16"/>
      <c r="G27" s="16"/>
      <c r="H27" s="16"/>
      <c r="I27" s="18"/>
      <c r="J27" s="16"/>
      <c r="K27" s="16"/>
      <c r="L27" s="16"/>
      <c r="M27" s="16"/>
      <c r="N27" s="26">
        <f t="shared" si="1"/>
        <v>1017.6</v>
      </c>
      <c r="O27" s="20" t="s">
        <v>18</v>
      </c>
      <c r="P27" s="21">
        <v>96</v>
      </c>
      <c r="Q27" s="22" t="s">
        <v>56</v>
      </c>
      <c r="R27" s="23">
        <f t="shared" si="0"/>
        <v>10.6</v>
      </c>
      <c r="S27" s="24" t="s">
        <v>53</v>
      </c>
      <c r="T27" s="20"/>
    </row>
    <row r="28" spans="1:20" ht="47.25">
      <c r="A28" s="40" t="s">
        <v>58</v>
      </c>
      <c r="B28" s="16"/>
      <c r="C28" s="16"/>
      <c r="D28" s="16"/>
      <c r="E28" s="16">
        <v>864</v>
      </c>
      <c r="F28" s="16"/>
      <c r="G28" s="16"/>
      <c r="H28" s="16"/>
      <c r="I28" s="18"/>
      <c r="J28" s="16"/>
      <c r="K28" s="16"/>
      <c r="L28" s="16"/>
      <c r="M28" s="16"/>
      <c r="N28" s="19">
        <f t="shared" si="1"/>
        <v>864</v>
      </c>
      <c r="O28" s="20" t="s">
        <v>18</v>
      </c>
      <c r="P28" s="21">
        <v>12</v>
      </c>
      <c r="Q28" s="22" t="s">
        <v>27</v>
      </c>
      <c r="R28" s="23">
        <f t="shared" si="0"/>
        <v>72</v>
      </c>
      <c r="S28" s="24" t="s">
        <v>53</v>
      </c>
      <c r="T28" s="20"/>
    </row>
    <row r="29" spans="1:20" ht="47.25">
      <c r="A29" s="40" t="s">
        <v>59</v>
      </c>
      <c r="B29" s="16"/>
      <c r="C29" s="16"/>
      <c r="D29" s="16"/>
      <c r="E29" s="16">
        <v>2772</v>
      </c>
      <c r="F29" s="16"/>
      <c r="G29" s="16"/>
      <c r="H29" s="16"/>
      <c r="I29" s="18"/>
      <c r="J29" s="16"/>
      <c r="K29" s="16"/>
      <c r="L29" s="16"/>
      <c r="M29" s="16"/>
      <c r="N29" s="19">
        <f t="shared" si="1"/>
        <v>2772</v>
      </c>
      <c r="O29" s="20" t="s">
        <v>18</v>
      </c>
      <c r="P29" s="21">
        <v>12</v>
      </c>
      <c r="Q29" s="22" t="s">
        <v>27</v>
      </c>
      <c r="R29" s="23">
        <f t="shared" si="0"/>
        <v>231</v>
      </c>
      <c r="S29" s="24" t="s">
        <v>53</v>
      </c>
      <c r="T29" s="20"/>
    </row>
    <row r="30" spans="1:20" ht="31.5">
      <c r="A30" s="40" t="s">
        <v>60</v>
      </c>
      <c r="B30" s="16"/>
      <c r="C30" s="16"/>
      <c r="D30" s="16"/>
      <c r="E30" s="16">
        <v>864</v>
      </c>
      <c r="F30" s="16"/>
      <c r="G30" s="16"/>
      <c r="H30" s="16"/>
      <c r="I30" s="18"/>
      <c r="J30" s="16"/>
      <c r="K30" s="16"/>
      <c r="L30" s="16"/>
      <c r="M30" s="16"/>
      <c r="N30" s="26">
        <f t="shared" si="1"/>
        <v>864</v>
      </c>
      <c r="O30" s="20" t="s">
        <v>18</v>
      </c>
      <c r="P30" s="21">
        <v>12</v>
      </c>
      <c r="Q30" s="22" t="s">
        <v>27</v>
      </c>
      <c r="R30" s="23">
        <f t="shared" si="0"/>
        <v>72</v>
      </c>
      <c r="S30" s="24" t="s">
        <v>53</v>
      </c>
      <c r="T30" s="20"/>
    </row>
    <row r="31" spans="1:20" ht="47.25">
      <c r="A31" s="40" t="s">
        <v>61</v>
      </c>
      <c r="B31" s="16"/>
      <c r="C31" s="16"/>
      <c r="D31" s="16"/>
      <c r="E31" s="16">
        <v>1752</v>
      </c>
      <c r="F31" s="16"/>
      <c r="G31" s="16"/>
      <c r="H31" s="16"/>
      <c r="I31" s="18"/>
      <c r="J31" s="16"/>
      <c r="K31" s="16"/>
      <c r="L31" s="16"/>
      <c r="M31" s="16"/>
      <c r="N31" s="19">
        <f t="shared" si="1"/>
        <v>1752</v>
      </c>
      <c r="O31" s="20" t="s">
        <v>18</v>
      </c>
      <c r="P31" s="21">
        <v>12</v>
      </c>
      <c r="Q31" s="22" t="s">
        <v>27</v>
      </c>
      <c r="R31" s="23">
        <f t="shared" si="0"/>
        <v>146</v>
      </c>
      <c r="S31" s="24" t="s">
        <v>53</v>
      </c>
      <c r="T31" s="20"/>
    </row>
    <row r="32" spans="1:20">
      <c r="A32" s="40" t="s">
        <v>62</v>
      </c>
      <c r="B32" s="16"/>
      <c r="C32" s="16"/>
      <c r="D32" s="16"/>
      <c r="E32" s="16">
        <v>3074</v>
      </c>
      <c r="F32" s="16"/>
      <c r="G32" s="16"/>
      <c r="H32" s="16"/>
      <c r="I32" s="18"/>
      <c r="J32" s="16"/>
      <c r="K32" s="16"/>
      <c r="L32" s="16"/>
      <c r="M32" s="16"/>
      <c r="N32" s="19">
        <f t="shared" si="1"/>
        <v>3074</v>
      </c>
      <c r="O32" s="20" t="s">
        <v>18</v>
      </c>
      <c r="P32" s="21">
        <v>29</v>
      </c>
      <c r="Q32" s="22" t="s">
        <v>52</v>
      </c>
      <c r="R32" s="23">
        <f t="shared" si="0"/>
        <v>106</v>
      </c>
      <c r="S32" s="24" t="s">
        <v>53</v>
      </c>
      <c r="T32" s="20"/>
    </row>
    <row r="33" spans="1:20">
      <c r="A33" s="40" t="s">
        <v>63</v>
      </c>
      <c r="B33" s="16"/>
      <c r="C33" s="16"/>
      <c r="D33" s="16"/>
      <c r="E33" s="16">
        <v>2224</v>
      </c>
      <c r="F33" s="16"/>
      <c r="G33" s="16"/>
      <c r="H33" s="16"/>
      <c r="I33" s="18"/>
      <c r="J33" s="16"/>
      <c r="K33" s="16"/>
      <c r="L33" s="16"/>
      <c r="M33" s="16"/>
      <c r="N33" s="19">
        <f t="shared" si="1"/>
        <v>2224</v>
      </c>
      <c r="O33" s="20" t="s">
        <v>18</v>
      </c>
      <c r="P33" s="21">
        <v>16</v>
      </c>
      <c r="Q33" s="22" t="s">
        <v>52</v>
      </c>
      <c r="R33" s="23">
        <f t="shared" si="0"/>
        <v>139</v>
      </c>
      <c r="S33" s="24" t="s">
        <v>53</v>
      </c>
      <c r="T33" s="20"/>
    </row>
    <row r="34" spans="1:20" ht="31.5">
      <c r="A34" s="40" t="s">
        <v>64</v>
      </c>
      <c r="B34" s="16"/>
      <c r="C34" s="16"/>
      <c r="D34" s="16"/>
      <c r="E34" s="16">
        <v>1060</v>
      </c>
      <c r="F34" s="16"/>
      <c r="G34" s="16"/>
      <c r="H34" s="16"/>
      <c r="I34" s="18"/>
      <c r="J34" s="16"/>
      <c r="K34" s="16"/>
      <c r="L34" s="16"/>
      <c r="M34" s="16"/>
      <c r="N34" s="26">
        <f t="shared" si="1"/>
        <v>1060</v>
      </c>
      <c r="O34" s="20" t="s">
        <v>18</v>
      </c>
      <c r="P34" s="21">
        <v>1</v>
      </c>
      <c r="Q34" s="22" t="s">
        <v>52</v>
      </c>
      <c r="R34" s="23">
        <f t="shared" si="0"/>
        <v>1060</v>
      </c>
      <c r="S34" s="24" t="s">
        <v>53</v>
      </c>
      <c r="T34" s="20"/>
    </row>
    <row r="35" spans="1:20" ht="31.5">
      <c r="A35" s="40" t="s">
        <v>65</v>
      </c>
      <c r="B35" s="16"/>
      <c r="C35" s="16"/>
      <c r="D35" s="16"/>
      <c r="E35" s="16">
        <v>766</v>
      </c>
      <c r="F35" s="16"/>
      <c r="G35" s="16"/>
      <c r="H35" s="16"/>
      <c r="I35" s="18"/>
      <c r="J35" s="16"/>
      <c r="K35" s="16"/>
      <c r="L35" s="16"/>
      <c r="M35" s="16"/>
      <c r="N35" s="19">
        <f t="shared" si="1"/>
        <v>766</v>
      </c>
      <c r="O35" s="20" t="s">
        <v>18</v>
      </c>
      <c r="P35" s="21">
        <v>1</v>
      </c>
      <c r="Q35" s="22" t="s">
        <v>35</v>
      </c>
      <c r="R35" s="23">
        <f t="shared" si="0"/>
        <v>766</v>
      </c>
      <c r="S35" s="24" t="s">
        <v>53</v>
      </c>
      <c r="T35" s="20"/>
    </row>
    <row r="36" spans="1:20">
      <c r="A36" s="64" t="s">
        <v>66</v>
      </c>
      <c r="B36" s="16"/>
      <c r="C36" s="16"/>
      <c r="D36" s="16"/>
      <c r="E36" s="16"/>
      <c r="F36" s="16">
        <v>396.19</v>
      </c>
      <c r="G36" s="16"/>
      <c r="H36" s="16"/>
      <c r="I36" s="18"/>
      <c r="J36" s="16"/>
      <c r="K36" s="16"/>
      <c r="L36" s="16"/>
      <c r="M36" s="16"/>
      <c r="N36" s="19">
        <f t="shared" si="1"/>
        <v>396.19</v>
      </c>
      <c r="O36" s="20" t="s">
        <v>25</v>
      </c>
      <c r="P36" s="21">
        <v>1</v>
      </c>
      <c r="Q36" s="22" t="s">
        <v>19</v>
      </c>
      <c r="R36" s="23">
        <f t="shared" si="0"/>
        <v>396.19</v>
      </c>
      <c r="S36" s="24" t="s">
        <v>23</v>
      </c>
      <c r="T36" s="20"/>
    </row>
    <row r="37" spans="1:20">
      <c r="A37" s="40" t="s">
        <v>67</v>
      </c>
      <c r="B37" s="23"/>
      <c r="C37" s="23"/>
      <c r="D37" s="23"/>
      <c r="E37" s="23"/>
      <c r="F37" s="16">
        <v>396.19</v>
      </c>
      <c r="G37" s="16"/>
      <c r="H37" s="16"/>
      <c r="I37" s="18"/>
      <c r="J37" s="16"/>
      <c r="K37" s="16"/>
      <c r="L37" s="16"/>
      <c r="M37" s="16"/>
      <c r="N37" s="19">
        <f t="shared" si="1"/>
        <v>396.19</v>
      </c>
      <c r="O37" s="20" t="s">
        <v>25</v>
      </c>
      <c r="P37" s="21">
        <v>1</v>
      </c>
      <c r="Q37" s="22" t="s">
        <v>19</v>
      </c>
      <c r="R37" s="23">
        <f t="shared" si="0"/>
        <v>396.19</v>
      </c>
      <c r="S37" s="24" t="s">
        <v>23</v>
      </c>
      <c r="T37" s="20"/>
    </row>
    <row r="38" spans="1:20">
      <c r="A38" s="40" t="s">
        <v>68</v>
      </c>
      <c r="B38" s="16"/>
      <c r="C38" s="16"/>
      <c r="D38" s="16"/>
      <c r="E38" s="16"/>
      <c r="F38" s="16">
        <v>180.8</v>
      </c>
      <c r="G38" s="16"/>
      <c r="H38" s="16"/>
      <c r="I38" s="18"/>
      <c r="J38" s="16"/>
      <c r="K38" s="16"/>
      <c r="L38" s="16"/>
      <c r="M38" s="16"/>
      <c r="N38" s="19">
        <f t="shared" si="1"/>
        <v>180.8</v>
      </c>
      <c r="O38" s="20" t="s">
        <v>32</v>
      </c>
      <c r="P38" s="21">
        <v>1</v>
      </c>
      <c r="Q38" s="22" t="s">
        <v>19</v>
      </c>
      <c r="R38" s="23">
        <f t="shared" si="0"/>
        <v>180.8</v>
      </c>
      <c r="S38" s="24" t="s">
        <v>23</v>
      </c>
      <c r="T38" s="20"/>
    </row>
    <row r="39" spans="1:20">
      <c r="A39" s="40" t="s">
        <v>69</v>
      </c>
      <c r="B39" s="16"/>
      <c r="C39" s="16"/>
      <c r="D39" s="16"/>
      <c r="E39" s="16"/>
      <c r="F39" s="16">
        <v>396.19</v>
      </c>
      <c r="G39" s="16"/>
      <c r="H39" s="16"/>
      <c r="I39" s="18"/>
      <c r="J39" s="16"/>
      <c r="K39" s="16"/>
      <c r="L39" s="16"/>
      <c r="M39" s="16"/>
      <c r="N39" s="19">
        <f t="shared" si="1"/>
        <v>396.19</v>
      </c>
      <c r="O39" s="20" t="s">
        <v>22</v>
      </c>
      <c r="P39" s="21">
        <v>1</v>
      </c>
      <c r="Q39" s="22" t="s">
        <v>19</v>
      </c>
      <c r="R39" s="23">
        <f t="shared" si="0"/>
        <v>396.19</v>
      </c>
      <c r="S39" s="24" t="s">
        <v>23</v>
      </c>
      <c r="T39" s="20"/>
    </row>
    <row r="40" spans="1:20" ht="31.5">
      <c r="A40" s="40" t="s">
        <v>70</v>
      </c>
      <c r="B40" s="16"/>
      <c r="C40" s="16"/>
      <c r="D40" s="16"/>
      <c r="E40" s="16"/>
      <c r="F40" s="16">
        <v>4067.5333019999998</v>
      </c>
      <c r="G40" s="16"/>
      <c r="H40" s="16"/>
      <c r="I40" s="18"/>
      <c r="J40" s="16"/>
      <c r="K40" s="16"/>
      <c r="L40" s="16"/>
      <c r="M40" s="16"/>
      <c r="N40" s="26">
        <f t="shared" si="1"/>
        <v>4067.5333019999998</v>
      </c>
      <c r="O40" s="20" t="s">
        <v>22</v>
      </c>
      <c r="P40" s="21">
        <v>1</v>
      </c>
      <c r="Q40" s="22" t="s">
        <v>19</v>
      </c>
      <c r="R40" s="23">
        <f t="shared" si="0"/>
        <v>4067.5333019999998</v>
      </c>
      <c r="S40" s="24" t="s">
        <v>23</v>
      </c>
      <c r="T40" s="20"/>
    </row>
    <row r="41" spans="1:20">
      <c r="A41" s="40" t="s">
        <v>71</v>
      </c>
      <c r="B41" s="23"/>
      <c r="C41" s="23"/>
      <c r="D41" s="23"/>
      <c r="E41" s="23"/>
      <c r="F41" s="23">
        <v>22933.054935</v>
      </c>
      <c r="G41" s="23"/>
      <c r="H41" s="23"/>
      <c r="I41" s="27"/>
      <c r="J41" s="23"/>
      <c r="K41" s="23"/>
      <c r="L41" s="23"/>
      <c r="M41" s="23"/>
      <c r="N41" s="19">
        <f t="shared" si="1"/>
        <v>22933.054935</v>
      </c>
      <c r="O41" s="29" t="s">
        <v>22</v>
      </c>
      <c r="P41" s="30">
        <v>1</v>
      </c>
      <c r="Q41" s="31" t="s">
        <v>19</v>
      </c>
      <c r="R41" s="23">
        <f t="shared" si="0"/>
        <v>22933.054935</v>
      </c>
      <c r="S41" s="24" t="s">
        <v>72</v>
      </c>
      <c r="T41" s="20"/>
    </row>
    <row r="42" spans="1:20">
      <c r="A42" s="40" t="s">
        <v>73</v>
      </c>
      <c r="B42" s="16"/>
      <c r="C42" s="16"/>
      <c r="D42" s="16"/>
      <c r="E42" s="16"/>
      <c r="F42" s="16">
        <v>15046.587464999999</v>
      </c>
      <c r="G42" s="16"/>
      <c r="H42" s="16"/>
      <c r="I42" s="18"/>
      <c r="J42" s="16"/>
      <c r="K42" s="16"/>
      <c r="L42" s="16"/>
      <c r="M42" s="16"/>
      <c r="N42" s="26">
        <f t="shared" si="1"/>
        <v>15046.587464999999</v>
      </c>
      <c r="O42" s="20" t="s">
        <v>29</v>
      </c>
      <c r="P42" s="21">
        <v>4</v>
      </c>
      <c r="Q42" s="22" t="s">
        <v>19</v>
      </c>
      <c r="R42" s="23">
        <f t="shared" si="0"/>
        <v>3761.6468662499997</v>
      </c>
      <c r="S42" s="24" t="s">
        <v>74</v>
      </c>
      <c r="T42" s="20"/>
    </row>
    <row r="43" spans="1:20" ht="31.5">
      <c r="A43" s="44" t="s">
        <v>17</v>
      </c>
      <c r="B43" s="16"/>
      <c r="C43" s="16"/>
      <c r="D43" s="16"/>
      <c r="E43" s="16"/>
      <c r="F43" s="16">
        <v>400</v>
      </c>
      <c r="G43" s="16"/>
      <c r="H43" s="16"/>
      <c r="I43" s="18"/>
      <c r="J43" s="16"/>
      <c r="K43" s="16"/>
      <c r="L43" s="16"/>
      <c r="M43" s="16"/>
      <c r="N43" s="19">
        <f t="shared" si="1"/>
        <v>400</v>
      </c>
      <c r="O43" s="20" t="s">
        <v>18</v>
      </c>
      <c r="P43" s="21">
        <v>1</v>
      </c>
      <c r="Q43" s="22" t="s">
        <v>19</v>
      </c>
      <c r="R43" s="23">
        <f t="shared" si="0"/>
        <v>400</v>
      </c>
      <c r="S43" s="24" t="s">
        <v>20</v>
      </c>
      <c r="T43" s="20"/>
    </row>
    <row r="44" spans="1:20" ht="31.5">
      <c r="A44" s="40" t="s">
        <v>17</v>
      </c>
      <c r="B44" s="16"/>
      <c r="C44" s="16"/>
      <c r="D44" s="16"/>
      <c r="E44" s="16"/>
      <c r="F44" s="16"/>
      <c r="G44" s="16">
        <v>400</v>
      </c>
      <c r="H44" s="16"/>
      <c r="I44" s="18"/>
      <c r="J44" s="16"/>
      <c r="K44" s="16"/>
      <c r="L44" s="16"/>
      <c r="M44" s="16"/>
      <c r="N44" s="26">
        <f t="shared" si="1"/>
        <v>400</v>
      </c>
      <c r="O44" s="20" t="s">
        <v>18</v>
      </c>
      <c r="P44" s="21">
        <v>1</v>
      </c>
      <c r="Q44" s="22" t="s">
        <v>19</v>
      </c>
      <c r="R44" s="23">
        <f t="shared" si="0"/>
        <v>400</v>
      </c>
      <c r="S44" s="24" t="s">
        <v>20</v>
      </c>
      <c r="T44" s="20"/>
    </row>
    <row r="45" spans="1:20" ht="31.5">
      <c r="A45" s="40" t="s">
        <v>75</v>
      </c>
      <c r="B45" s="16"/>
      <c r="C45" s="16"/>
      <c r="D45" s="16"/>
      <c r="E45" s="16"/>
      <c r="F45" s="16"/>
      <c r="G45" s="16">
        <v>7200</v>
      </c>
      <c r="H45" s="16"/>
      <c r="I45" s="18"/>
      <c r="J45" s="16"/>
      <c r="K45" s="16"/>
      <c r="L45" s="16"/>
      <c r="M45" s="16"/>
      <c r="N45" s="26">
        <f t="shared" si="1"/>
        <v>7200</v>
      </c>
      <c r="O45" s="20" t="s">
        <v>34</v>
      </c>
      <c r="P45" s="21">
        <v>1</v>
      </c>
      <c r="Q45" s="22" t="s">
        <v>19</v>
      </c>
      <c r="R45" s="23">
        <f t="shared" si="0"/>
        <v>7200</v>
      </c>
      <c r="S45" s="24" t="s">
        <v>76</v>
      </c>
      <c r="T45" s="20"/>
    </row>
    <row r="46" spans="1:20" ht="31.5">
      <c r="A46" s="44" t="s">
        <v>77</v>
      </c>
      <c r="B46" s="16"/>
      <c r="C46" s="16"/>
      <c r="D46" s="16"/>
      <c r="E46" s="16"/>
      <c r="G46" s="16">
        <v>48.89</v>
      </c>
      <c r="H46" s="16"/>
      <c r="I46" s="18"/>
      <c r="J46" s="16"/>
      <c r="K46" s="16"/>
      <c r="L46" s="16"/>
      <c r="M46" s="16"/>
      <c r="N46" s="26">
        <f t="shared" si="1"/>
        <v>48.89</v>
      </c>
      <c r="O46" s="20" t="s">
        <v>29</v>
      </c>
      <c r="P46" s="21">
        <v>1</v>
      </c>
      <c r="Q46" s="22" t="s">
        <v>19</v>
      </c>
      <c r="R46" s="23">
        <f t="shared" si="0"/>
        <v>48.89</v>
      </c>
      <c r="S46" s="24" t="s">
        <v>78</v>
      </c>
      <c r="T46" s="20"/>
    </row>
    <row r="47" spans="1:20">
      <c r="A47" s="44" t="s">
        <v>79</v>
      </c>
      <c r="B47" s="23"/>
      <c r="C47" s="23"/>
      <c r="D47" s="23"/>
      <c r="E47" s="23"/>
      <c r="F47" s="23"/>
      <c r="G47" s="23">
        <v>111</v>
      </c>
      <c r="H47" s="16"/>
      <c r="I47" s="18"/>
      <c r="J47" s="16"/>
      <c r="K47" s="16"/>
      <c r="L47" s="16"/>
      <c r="M47" s="16"/>
      <c r="N47" s="19">
        <f t="shared" si="1"/>
        <v>111</v>
      </c>
      <c r="O47" s="20" t="s">
        <v>18</v>
      </c>
      <c r="P47" s="21">
        <v>1</v>
      </c>
      <c r="Q47" s="22" t="s">
        <v>80</v>
      </c>
      <c r="R47" s="23">
        <f t="shared" si="0"/>
        <v>111</v>
      </c>
      <c r="S47" s="24" t="s">
        <v>47</v>
      </c>
      <c r="T47" s="20"/>
    </row>
    <row r="48" spans="1:20">
      <c r="A48" s="40" t="s">
        <v>81</v>
      </c>
      <c r="B48" s="23"/>
      <c r="C48" s="23"/>
      <c r="D48" s="23"/>
      <c r="E48" s="23"/>
      <c r="F48" s="23"/>
      <c r="G48" s="23">
        <v>1084.79385</v>
      </c>
      <c r="H48" s="23"/>
      <c r="I48" s="27"/>
      <c r="J48" s="23"/>
      <c r="K48" s="23"/>
      <c r="L48" s="23"/>
      <c r="M48" s="23"/>
      <c r="N48" s="26">
        <f t="shared" si="1"/>
        <v>1084.79385</v>
      </c>
      <c r="O48" s="29" t="s">
        <v>32</v>
      </c>
      <c r="P48" s="21">
        <v>1</v>
      </c>
      <c r="Q48" s="22" t="s">
        <v>80</v>
      </c>
      <c r="R48" s="23">
        <f t="shared" si="0"/>
        <v>1084.79385</v>
      </c>
      <c r="S48" s="24" t="s">
        <v>23</v>
      </c>
      <c r="T48" s="20"/>
    </row>
    <row r="49" spans="1:20">
      <c r="A49" s="40" t="s">
        <v>82</v>
      </c>
      <c r="B49" s="23"/>
      <c r="C49" s="23"/>
      <c r="D49" s="23"/>
      <c r="E49" s="23"/>
      <c r="F49" s="23"/>
      <c r="G49" s="23">
        <v>396.19</v>
      </c>
      <c r="H49" s="23"/>
      <c r="I49" s="27"/>
      <c r="J49" s="23"/>
      <c r="K49" s="23"/>
      <c r="L49" s="23"/>
      <c r="M49" s="23"/>
      <c r="N49" s="19">
        <f t="shared" si="1"/>
        <v>396.19</v>
      </c>
      <c r="O49" s="29" t="s">
        <v>22</v>
      </c>
      <c r="P49" s="21">
        <v>1</v>
      </c>
      <c r="Q49" s="22" t="s">
        <v>80</v>
      </c>
      <c r="R49" s="23">
        <f t="shared" si="0"/>
        <v>396.19</v>
      </c>
      <c r="S49" s="24" t="s">
        <v>23</v>
      </c>
      <c r="T49" s="20"/>
    </row>
    <row r="50" spans="1:20" ht="31.5">
      <c r="A50" s="40" t="s">
        <v>83</v>
      </c>
      <c r="B50" s="16"/>
      <c r="C50" s="16"/>
      <c r="D50" s="16"/>
      <c r="E50" s="16"/>
      <c r="F50" s="16"/>
      <c r="G50" s="16">
        <v>492.24160125000003</v>
      </c>
      <c r="H50" s="16"/>
      <c r="I50" s="18"/>
      <c r="J50" s="16"/>
      <c r="K50" s="16"/>
      <c r="L50" s="16"/>
      <c r="M50" s="16"/>
      <c r="N50" s="26">
        <f t="shared" si="1"/>
        <v>492.24160125000003</v>
      </c>
      <c r="O50" s="20" t="s">
        <v>22</v>
      </c>
      <c r="P50" s="21">
        <v>1</v>
      </c>
      <c r="Q50" s="22" t="s">
        <v>80</v>
      </c>
      <c r="R50" s="23">
        <f t="shared" si="0"/>
        <v>492.24160125000003</v>
      </c>
      <c r="S50" s="24" t="s">
        <v>23</v>
      </c>
      <c r="T50" s="20"/>
    </row>
    <row r="51" spans="1:20" ht="31.5">
      <c r="A51" s="40" t="s">
        <v>84</v>
      </c>
      <c r="B51" s="16"/>
      <c r="C51" s="16"/>
      <c r="D51" s="16"/>
      <c r="E51" s="16"/>
      <c r="F51" s="16"/>
      <c r="G51" s="16">
        <v>949.19461875000002</v>
      </c>
      <c r="H51" s="16"/>
      <c r="I51" s="18"/>
      <c r="J51" s="16"/>
      <c r="K51" s="16"/>
      <c r="L51" s="16"/>
      <c r="M51" s="16"/>
      <c r="N51" s="19">
        <f t="shared" si="1"/>
        <v>949.19461875000002</v>
      </c>
      <c r="O51" s="20" t="s">
        <v>32</v>
      </c>
      <c r="P51" s="21">
        <v>1</v>
      </c>
      <c r="Q51" s="22" t="s">
        <v>80</v>
      </c>
      <c r="R51" s="23">
        <f t="shared" si="0"/>
        <v>949.19461875000002</v>
      </c>
      <c r="S51" s="24" t="s">
        <v>23</v>
      </c>
      <c r="T51" s="20"/>
    </row>
    <row r="52" spans="1:20" ht="31.5">
      <c r="A52" s="40" t="s">
        <v>17</v>
      </c>
      <c r="B52" s="16"/>
      <c r="C52" s="16"/>
      <c r="D52" s="16"/>
      <c r="E52" s="16"/>
      <c r="F52" s="16"/>
      <c r="G52" s="16"/>
      <c r="H52" s="41">
        <v>400</v>
      </c>
      <c r="I52" s="18">
        <f>[1]К9!$F$474</f>
        <v>400</v>
      </c>
      <c r="J52" s="18">
        <v>400</v>
      </c>
      <c r="K52" s="16"/>
      <c r="L52" s="16"/>
      <c r="M52" s="16"/>
      <c r="N52" s="26">
        <f t="shared" si="1"/>
        <v>1200</v>
      </c>
      <c r="O52" s="20" t="s">
        <v>18</v>
      </c>
      <c r="P52" s="21">
        <v>1</v>
      </c>
      <c r="Q52" s="22" t="s">
        <v>50</v>
      </c>
      <c r="R52" s="23">
        <f t="shared" si="0"/>
        <v>1200</v>
      </c>
      <c r="S52" s="24" t="s">
        <v>20</v>
      </c>
      <c r="T52" s="20"/>
    </row>
    <row r="53" spans="1:20">
      <c r="A53" s="44" t="s">
        <v>79</v>
      </c>
      <c r="B53" s="16"/>
      <c r="C53" s="16"/>
      <c r="D53" s="16"/>
      <c r="E53" s="16"/>
      <c r="F53" s="16"/>
      <c r="G53" s="16"/>
      <c r="H53" s="42">
        <v>116</v>
      </c>
      <c r="I53" s="18"/>
      <c r="J53" s="16"/>
      <c r="K53" s="16"/>
      <c r="L53" s="16"/>
      <c r="M53" s="16"/>
      <c r="N53" s="26">
        <f t="shared" si="1"/>
        <v>116</v>
      </c>
      <c r="O53" s="20" t="s">
        <v>18</v>
      </c>
      <c r="P53" s="21">
        <v>1</v>
      </c>
      <c r="Q53" s="22" t="s">
        <v>19</v>
      </c>
      <c r="R53" s="23">
        <f t="shared" si="0"/>
        <v>116</v>
      </c>
      <c r="S53" s="24" t="s">
        <v>47</v>
      </c>
      <c r="T53" s="20"/>
    </row>
    <row r="54" spans="1:20" ht="31.5">
      <c r="A54" s="40" t="s">
        <v>85</v>
      </c>
      <c r="B54" s="16"/>
      <c r="C54" s="16"/>
      <c r="D54" s="16"/>
      <c r="E54" s="16"/>
      <c r="F54" s="16"/>
      <c r="G54" s="16"/>
      <c r="H54" s="43">
        <v>433.33</v>
      </c>
      <c r="I54" s="18"/>
      <c r="J54" s="16"/>
      <c r="K54" s="16"/>
      <c r="L54" s="16"/>
      <c r="M54" s="16"/>
      <c r="N54" s="19">
        <f t="shared" si="1"/>
        <v>433.33</v>
      </c>
      <c r="O54" s="20" t="s">
        <v>29</v>
      </c>
      <c r="P54" s="21">
        <v>1</v>
      </c>
      <c r="Q54" s="22" t="s">
        <v>19</v>
      </c>
      <c r="R54" s="23">
        <f t="shared" si="0"/>
        <v>433.33</v>
      </c>
      <c r="S54" s="24" t="s">
        <v>78</v>
      </c>
      <c r="T54" s="20"/>
    </row>
    <row r="55" spans="1:20">
      <c r="A55" s="40" t="s">
        <v>86</v>
      </c>
      <c r="B55" s="16"/>
      <c r="C55" s="16"/>
      <c r="D55" s="16"/>
      <c r="E55" s="16"/>
      <c r="F55" s="16"/>
      <c r="G55" s="16"/>
      <c r="H55" s="43">
        <v>830.6336</v>
      </c>
      <c r="I55" s="18"/>
      <c r="J55" s="16"/>
      <c r="K55" s="16"/>
      <c r="L55" s="16"/>
      <c r="M55" s="16"/>
      <c r="N55" s="19">
        <f t="shared" si="1"/>
        <v>830.6336</v>
      </c>
      <c r="O55" s="20" t="s">
        <v>29</v>
      </c>
      <c r="P55" s="21">
        <v>1</v>
      </c>
      <c r="Q55" s="22" t="s">
        <v>80</v>
      </c>
      <c r="R55" s="23">
        <f t="shared" si="0"/>
        <v>830.6336</v>
      </c>
      <c r="S55" s="24" t="s">
        <v>87</v>
      </c>
      <c r="T55" s="20"/>
    </row>
    <row r="56" spans="1:20" ht="31.5">
      <c r="A56" s="44" t="s">
        <v>88</v>
      </c>
      <c r="B56" s="23"/>
      <c r="C56" s="23"/>
      <c r="D56" s="23"/>
      <c r="E56" s="23"/>
      <c r="F56" s="23"/>
      <c r="G56" s="23"/>
      <c r="H56" s="45">
        <v>396.18557999999996</v>
      </c>
      <c r="I56" s="27"/>
      <c r="J56" s="23"/>
      <c r="K56" s="23"/>
      <c r="L56" s="23"/>
      <c r="M56" s="23"/>
      <c r="N56" s="26">
        <f t="shared" si="1"/>
        <v>396.18557999999996</v>
      </c>
      <c r="O56" s="29" t="s">
        <v>22</v>
      </c>
      <c r="P56" s="30">
        <v>1</v>
      </c>
      <c r="Q56" s="31" t="s">
        <v>80</v>
      </c>
      <c r="R56" s="23">
        <f t="shared" si="0"/>
        <v>396.18557999999996</v>
      </c>
      <c r="S56" s="24" t="s">
        <v>23</v>
      </c>
      <c r="T56" s="20"/>
    </row>
    <row r="57" spans="1:20">
      <c r="A57" s="44" t="s">
        <v>89</v>
      </c>
      <c r="B57" s="16"/>
      <c r="C57" s="16"/>
      <c r="D57" s="16"/>
      <c r="E57" s="16"/>
      <c r="F57" s="16"/>
      <c r="G57" s="16"/>
      <c r="H57" s="45">
        <v>396.18557999999996</v>
      </c>
      <c r="I57" s="18"/>
      <c r="J57" s="16"/>
      <c r="K57" s="16"/>
      <c r="L57" s="16"/>
      <c r="M57" s="16"/>
      <c r="N57" s="26">
        <f t="shared" si="1"/>
        <v>396.18557999999996</v>
      </c>
      <c r="O57" s="20" t="s">
        <v>34</v>
      </c>
      <c r="P57" s="21">
        <v>1</v>
      </c>
      <c r="Q57" s="22" t="s">
        <v>80</v>
      </c>
      <c r="R57" s="23">
        <f t="shared" si="0"/>
        <v>396.18557999999996</v>
      </c>
      <c r="S57" s="24" t="s">
        <v>23</v>
      </c>
      <c r="T57" s="20"/>
    </row>
    <row r="58" spans="1:20" ht="31.5">
      <c r="A58" s="40" t="s">
        <v>90</v>
      </c>
      <c r="B58" s="16"/>
      <c r="C58" s="16"/>
      <c r="D58" s="16"/>
      <c r="E58" s="16"/>
      <c r="F58" s="16"/>
      <c r="G58" s="16"/>
      <c r="H58" s="16"/>
      <c r="I58" s="18">
        <v>396.18557999999996</v>
      </c>
      <c r="J58" s="16"/>
      <c r="K58" s="16"/>
      <c r="L58" s="16"/>
      <c r="M58" s="16"/>
      <c r="N58" s="19">
        <f t="shared" si="1"/>
        <v>396.18557999999996</v>
      </c>
      <c r="O58" s="20" t="s">
        <v>34</v>
      </c>
      <c r="P58" s="21">
        <v>1</v>
      </c>
      <c r="Q58" s="22" t="s">
        <v>80</v>
      </c>
      <c r="R58" s="23">
        <f t="shared" si="0"/>
        <v>396.18557999999996</v>
      </c>
      <c r="S58" s="24" t="s">
        <v>23</v>
      </c>
      <c r="T58" s="20"/>
    </row>
    <row r="59" spans="1:20">
      <c r="A59" s="40" t="s">
        <v>91</v>
      </c>
      <c r="B59" s="16"/>
      <c r="C59" s="16"/>
      <c r="D59" s="16"/>
      <c r="E59" s="16"/>
      <c r="F59" s="16"/>
      <c r="G59" s="16"/>
      <c r="H59" s="16"/>
      <c r="I59" s="18">
        <v>396.18557999999996</v>
      </c>
      <c r="J59" s="16"/>
      <c r="K59" s="16"/>
      <c r="L59" s="16"/>
      <c r="M59" s="16"/>
      <c r="N59" s="19">
        <f t="shared" si="1"/>
        <v>396.18557999999996</v>
      </c>
      <c r="O59" s="20" t="s">
        <v>34</v>
      </c>
      <c r="P59" s="21">
        <v>1</v>
      </c>
      <c r="Q59" s="22" t="s">
        <v>80</v>
      </c>
      <c r="R59" s="23">
        <f t="shared" si="0"/>
        <v>396.18557999999996</v>
      </c>
      <c r="S59" s="24" t="s">
        <v>23</v>
      </c>
      <c r="T59" s="20"/>
    </row>
    <row r="60" spans="1:20">
      <c r="A60" s="40" t="s">
        <v>91</v>
      </c>
      <c r="B60" s="16"/>
      <c r="C60" s="16"/>
      <c r="D60" s="16"/>
      <c r="E60" s="16"/>
      <c r="F60" s="16"/>
      <c r="G60" s="16"/>
      <c r="H60" s="16"/>
      <c r="I60" s="18">
        <v>455.92784999999998</v>
      </c>
      <c r="J60" s="16"/>
      <c r="K60" s="16"/>
      <c r="L60" s="16"/>
      <c r="M60" s="16"/>
      <c r="N60" s="19">
        <f t="shared" si="1"/>
        <v>455.92784999999998</v>
      </c>
      <c r="O60" s="20" t="s">
        <v>34</v>
      </c>
      <c r="P60" s="21">
        <v>1</v>
      </c>
      <c r="Q60" s="22" t="s">
        <v>80</v>
      </c>
      <c r="R60" s="23">
        <f t="shared" si="0"/>
        <v>455.92784999999998</v>
      </c>
      <c r="S60" s="24" t="s">
        <v>23</v>
      </c>
      <c r="T60" s="20"/>
    </row>
    <row r="61" spans="1:20" ht="31.5">
      <c r="A61" s="40" t="s">
        <v>92</v>
      </c>
      <c r="B61" s="23"/>
      <c r="C61" s="23"/>
      <c r="D61" s="23"/>
      <c r="E61" s="23"/>
      <c r="F61" s="23"/>
      <c r="G61" s="23"/>
      <c r="H61" s="23"/>
      <c r="I61" s="27">
        <v>297.61252500000001</v>
      </c>
      <c r="J61" s="23"/>
      <c r="K61" s="23"/>
      <c r="L61" s="23"/>
      <c r="M61" s="23"/>
      <c r="N61" s="26">
        <f t="shared" si="1"/>
        <v>297.61252500000001</v>
      </c>
      <c r="O61" s="29" t="s">
        <v>32</v>
      </c>
      <c r="P61" s="21">
        <v>1</v>
      </c>
      <c r="Q61" s="22" t="s">
        <v>41</v>
      </c>
      <c r="R61" s="23">
        <f t="shared" si="0"/>
        <v>297.61252500000001</v>
      </c>
      <c r="S61" s="24" t="s">
        <v>93</v>
      </c>
      <c r="T61" s="20"/>
    </row>
    <row r="62" spans="1:20" ht="31.5">
      <c r="A62" s="40" t="s">
        <v>94</v>
      </c>
      <c r="B62" s="16"/>
      <c r="C62" s="16"/>
      <c r="D62" s="16"/>
      <c r="E62" s="16"/>
      <c r="F62" s="16"/>
      <c r="G62" s="16"/>
      <c r="H62" s="16"/>
      <c r="I62" s="18">
        <v>1323.5105625000001</v>
      </c>
      <c r="J62" s="16"/>
      <c r="K62" s="16"/>
      <c r="L62" s="16"/>
      <c r="M62" s="16"/>
      <c r="N62" s="19">
        <f t="shared" si="1"/>
        <v>1323.5105625000001</v>
      </c>
      <c r="O62" s="20" t="s">
        <v>32</v>
      </c>
      <c r="P62" s="21">
        <v>2</v>
      </c>
      <c r="Q62" s="22" t="s">
        <v>41</v>
      </c>
      <c r="R62" s="23">
        <f t="shared" si="0"/>
        <v>661.75528125000005</v>
      </c>
      <c r="S62" s="24" t="s">
        <v>95</v>
      </c>
      <c r="T62" s="20"/>
    </row>
    <row r="63" spans="1:20">
      <c r="A63" s="40" t="s">
        <v>96</v>
      </c>
      <c r="B63" s="16"/>
      <c r="C63" s="16"/>
      <c r="D63" s="16"/>
      <c r="E63" s="16"/>
      <c r="F63" s="16"/>
      <c r="G63" s="16"/>
      <c r="H63" s="16"/>
      <c r="I63" s="18">
        <v>3508.9949999999999</v>
      </c>
      <c r="J63" s="16"/>
      <c r="K63" s="16"/>
      <c r="L63" s="16"/>
      <c r="M63" s="16"/>
      <c r="N63" s="19">
        <f t="shared" si="1"/>
        <v>3508.9949999999999</v>
      </c>
      <c r="O63" s="20" t="s">
        <v>29</v>
      </c>
      <c r="P63" s="21">
        <v>1</v>
      </c>
      <c r="Q63" s="22" t="s">
        <v>80</v>
      </c>
      <c r="R63" s="23">
        <f t="shared" si="0"/>
        <v>3508.9949999999999</v>
      </c>
      <c r="S63" s="24" t="s">
        <v>74</v>
      </c>
      <c r="T63" s="20"/>
    </row>
    <row r="64" spans="1:20" ht="31.5">
      <c r="A64" s="40" t="s">
        <v>97</v>
      </c>
      <c r="B64" s="16"/>
      <c r="C64" s="16"/>
      <c r="D64" s="16"/>
      <c r="E64" s="16"/>
      <c r="F64" s="16"/>
      <c r="G64" s="16"/>
      <c r="H64" s="16"/>
      <c r="I64" s="18">
        <v>2862.24</v>
      </c>
      <c r="J64" s="16"/>
      <c r="K64" s="16"/>
      <c r="L64" s="16"/>
      <c r="M64" s="16"/>
      <c r="N64" s="19">
        <f t="shared" si="1"/>
        <v>2862.24</v>
      </c>
      <c r="O64" s="20" t="s">
        <v>29</v>
      </c>
      <c r="P64" s="21">
        <v>1</v>
      </c>
      <c r="Q64" s="22" t="s">
        <v>80</v>
      </c>
      <c r="R64" s="23">
        <f t="shared" si="0"/>
        <v>2862.24</v>
      </c>
      <c r="S64" s="24" t="s">
        <v>98</v>
      </c>
      <c r="T64" s="20"/>
    </row>
    <row r="65" spans="1:20" ht="31.5">
      <c r="A65" s="40" t="s">
        <v>99</v>
      </c>
      <c r="B65" s="23"/>
      <c r="C65" s="23"/>
      <c r="D65" s="23"/>
      <c r="E65" s="23"/>
      <c r="F65" s="23"/>
      <c r="G65" s="23"/>
      <c r="H65" s="23"/>
      <c r="I65" s="27">
        <f>[1]К9!$F$482</f>
        <v>2790.59</v>
      </c>
      <c r="J65" s="23"/>
      <c r="K65" s="23"/>
      <c r="L65" s="23"/>
      <c r="M65" s="23"/>
      <c r="N65" s="26">
        <f t="shared" si="1"/>
        <v>2790.59</v>
      </c>
      <c r="O65" s="29" t="s">
        <v>29</v>
      </c>
      <c r="P65" s="21">
        <v>1</v>
      </c>
      <c r="Q65" s="22" t="s">
        <v>80</v>
      </c>
      <c r="R65" s="23">
        <f t="shared" si="0"/>
        <v>2790.59</v>
      </c>
      <c r="S65" s="24" t="s">
        <v>78</v>
      </c>
      <c r="T65" s="20"/>
    </row>
    <row r="66" spans="1:20" ht="31.5">
      <c r="A66" s="40" t="s">
        <v>100</v>
      </c>
      <c r="B66" s="16"/>
      <c r="C66" s="16"/>
      <c r="D66" s="16"/>
      <c r="E66" s="16"/>
      <c r="F66" s="16"/>
      <c r="G66" s="16"/>
      <c r="H66" s="16"/>
      <c r="I66" s="18"/>
      <c r="J66" s="18">
        <v>378.89176500000002</v>
      </c>
      <c r="K66" s="16"/>
      <c r="L66" s="16"/>
      <c r="M66" s="16"/>
      <c r="N66" s="26">
        <f t="shared" si="1"/>
        <v>378.89176500000002</v>
      </c>
      <c r="O66" s="20" t="s">
        <v>25</v>
      </c>
      <c r="P66" s="21">
        <v>1</v>
      </c>
      <c r="Q66" s="22" t="s">
        <v>80</v>
      </c>
      <c r="R66" s="23">
        <f t="shared" si="0"/>
        <v>378.89176500000002</v>
      </c>
      <c r="S66" s="24" t="s">
        <v>23</v>
      </c>
      <c r="T66" s="20"/>
    </row>
    <row r="67" spans="1:20" ht="31.5">
      <c r="A67" s="44" t="s">
        <v>101</v>
      </c>
      <c r="B67" s="16"/>
      <c r="C67" s="16"/>
      <c r="D67" s="16"/>
      <c r="E67" s="16"/>
      <c r="F67" s="16"/>
      <c r="G67" s="16"/>
      <c r="H67" s="16"/>
      <c r="I67" s="18"/>
      <c r="J67" s="18">
        <v>257.83506</v>
      </c>
      <c r="K67" s="16"/>
      <c r="L67" s="16"/>
      <c r="M67" s="16"/>
      <c r="N67" s="19">
        <f t="shared" si="1"/>
        <v>257.83506</v>
      </c>
      <c r="O67" s="20" t="s">
        <v>25</v>
      </c>
      <c r="P67" s="21">
        <v>1</v>
      </c>
      <c r="Q67" s="22" t="s">
        <v>80</v>
      </c>
      <c r="R67" s="23">
        <f t="shared" si="0"/>
        <v>257.83506</v>
      </c>
      <c r="S67" s="24" t="s">
        <v>23</v>
      </c>
      <c r="T67" s="20"/>
    </row>
    <row r="68" spans="1:20" ht="31.5">
      <c r="A68" s="44" t="s">
        <v>102</v>
      </c>
      <c r="B68" s="16"/>
      <c r="C68" s="16"/>
      <c r="D68" s="16"/>
      <c r="E68" s="16"/>
      <c r="F68" s="16"/>
      <c r="G68" s="16"/>
      <c r="H68" s="16"/>
      <c r="I68" s="18"/>
      <c r="J68" s="18"/>
      <c r="K68" s="46">
        <v>400</v>
      </c>
      <c r="L68" s="16"/>
      <c r="M68" s="16"/>
      <c r="N68" s="19">
        <f t="shared" si="1"/>
        <v>400</v>
      </c>
      <c r="O68" s="20" t="s">
        <v>18</v>
      </c>
      <c r="P68" s="21">
        <v>1</v>
      </c>
      <c r="Q68" s="22" t="s">
        <v>80</v>
      </c>
      <c r="R68" s="23">
        <f t="shared" si="0"/>
        <v>400</v>
      </c>
      <c r="S68" s="24" t="s">
        <v>20</v>
      </c>
      <c r="T68" s="20"/>
    </row>
    <row r="69" spans="1:20">
      <c r="A69" s="65" t="s">
        <v>103</v>
      </c>
      <c r="B69" s="16"/>
      <c r="C69" s="16"/>
      <c r="D69" s="16"/>
      <c r="E69" s="16"/>
      <c r="F69" s="16"/>
      <c r="G69" s="16"/>
      <c r="H69" s="16"/>
      <c r="I69" s="18"/>
      <c r="J69" s="18"/>
      <c r="K69" s="46">
        <v>386.75259</v>
      </c>
      <c r="L69" s="16"/>
      <c r="M69" s="16"/>
      <c r="N69" s="19">
        <f t="shared" si="1"/>
        <v>386.75259</v>
      </c>
      <c r="O69" s="20" t="s">
        <v>29</v>
      </c>
      <c r="P69" s="21">
        <v>1</v>
      </c>
      <c r="Q69" s="22" t="s">
        <v>80</v>
      </c>
      <c r="R69" s="23">
        <f t="shared" si="0"/>
        <v>386.75259</v>
      </c>
      <c r="S69" s="24" t="s">
        <v>104</v>
      </c>
      <c r="T69" s="20"/>
    </row>
    <row r="70" spans="1:20">
      <c r="A70" s="66" t="s">
        <v>105</v>
      </c>
      <c r="B70" s="16"/>
      <c r="C70" s="16"/>
      <c r="D70" s="16"/>
      <c r="E70" s="16"/>
      <c r="F70" s="16"/>
      <c r="G70" s="16"/>
      <c r="H70" s="16"/>
      <c r="I70" s="18"/>
      <c r="J70" s="18"/>
      <c r="K70" s="47">
        <v>290.06444249999998</v>
      </c>
      <c r="L70" s="16"/>
      <c r="M70" s="16"/>
      <c r="N70" s="19">
        <f t="shared" si="1"/>
        <v>290.06444249999998</v>
      </c>
      <c r="O70" s="20" t="s">
        <v>29</v>
      </c>
      <c r="P70" s="21">
        <v>1</v>
      </c>
      <c r="Q70" s="22" t="s">
        <v>80</v>
      </c>
      <c r="R70" s="23">
        <f t="shared" si="0"/>
        <v>290.06444249999998</v>
      </c>
      <c r="S70" s="24" t="s">
        <v>106</v>
      </c>
      <c r="T70" s="20"/>
    </row>
    <row r="71" spans="1:20" ht="31.5">
      <c r="A71" s="66" t="s">
        <v>107</v>
      </c>
      <c r="B71" s="16"/>
      <c r="C71" s="16"/>
      <c r="D71" s="16"/>
      <c r="E71" s="16"/>
      <c r="F71" s="16"/>
      <c r="G71" s="16"/>
      <c r="H71" s="16"/>
      <c r="I71" s="18"/>
      <c r="J71" s="18"/>
      <c r="K71" s="48">
        <v>396.18558000000002</v>
      </c>
      <c r="L71" s="16"/>
      <c r="M71" s="16"/>
      <c r="N71" s="19">
        <f t="shared" si="1"/>
        <v>396.18558000000002</v>
      </c>
      <c r="O71" s="20" t="s">
        <v>34</v>
      </c>
      <c r="P71" s="21">
        <v>1</v>
      </c>
      <c r="Q71" s="22" t="s">
        <v>80</v>
      </c>
      <c r="R71" s="23">
        <f t="shared" si="0"/>
        <v>396.18558000000002</v>
      </c>
      <c r="S71" s="24" t="s">
        <v>23</v>
      </c>
      <c r="T71" s="20"/>
    </row>
    <row r="72" spans="1:20" ht="31.5">
      <c r="A72" s="66" t="s">
        <v>108</v>
      </c>
      <c r="B72" s="16"/>
      <c r="C72" s="16"/>
      <c r="D72" s="16"/>
      <c r="E72" s="16"/>
      <c r="F72" s="16"/>
      <c r="G72" s="16"/>
      <c r="H72" s="16"/>
      <c r="I72" s="18"/>
      <c r="J72" s="18"/>
      <c r="K72" s="49">
        <v>396.18558000000002</v>
      </c>
      <c r="L72" s="16"/>
      <c r="M72" s="16"/>
      <c r="N72" s="19">
        <f t="shared" ref="N72:N103" si="2">SUM(B72:M72)</f>
        <v>396.18558000000002</v>
      </c>
      <c r="O72" s="20" t="s">
        <v>34</v>
      </c>
      <c r="P72" s="21">
        <v>1</v>
      </c>
      <c r="Q72" s="22" t="s">
        <v>80</v>
      </c>
      <c r="R72" s="23">
        <f t="shared" si="0"/>
        <v>396.18558000000002</v>
      </c>
      <c r="S72" s="24" t="s">
        <v>23</v>
      </c>
      <c r="T72" s="20"/>
    </row>
    <row r="73" spans="1:20" ht="31.5">
      <c r="A73" s="66" t="s">
        <v>107</v>
      </c>
      <c r="B73" s="16"/>
      <c r="C73" s="16"/>
      <c r="D73" s="16"/>
      <c r="E73" s="16"/>
      <c r="F73" s="16"/>
      <c r="G73" s="16"/>
      <c r="H73" s="16"/>
      <c r="I73" s="18"/>
      <c r="J73" s="18"/>
      <c r="K73" s="49">
        <v>455.92784999999998</v>
      </c>
      <c r="L73" s="16"/>
      <c r="M73" s="16"/>
      <c r="N73" s="19">
        <f t="shared" si="2"/>
        <v>455.92784999999998</v>
      </c>
      <c r="O73" s="20" t="s">
        <v>34</v>
      </c>
      <c r="P73" s="21">
        <v>1</v>
      </c>
      <c r="Q73" s="22" t="s">
        <v>80</v>
      </c>
      <c r="R73" s="23">
        <f t="shared" si="0"/>
        <v>455.92784999999998</v>
      </c>
      <c r="S73" s="24" t="s">
        <v>23</v>
      </c>
      <c r="T73" s="20"/>
    </row>
    <row r="74" spans="1:20" ht="31.5">
      <c r="A74" s="66" t="s">
        <v>109</v>
      </c>
      <c r="B74" s="16"/>
      <c r="C74" s="16"/>
      <c r="D74" s="16"/>
      <c r="E74" s="16"/>
      <c r="F74" s="16"/>
      <c r="G74" s="16"/>
      <c r="H74" s="16"/>
      <c r="I74" s="18"/>
      <c r="J74" s="18"/>
      <c r="K74" s="49">
        <v>396.18558000000002</v>
      </c>
      <c r="L74" s="16"/>
      <c r="M74" s="16"/>
      <c r="N74" s="19">
        <f t="shared" si="2"/>
        <v>396.18558000000002</v>
      </c>
      <c r="O74" s="20" t="s">
        <v>34</v>
      </c>
      <c r="P74" s="21">
        <v>1</v>
      </c>
      <c r="Q74" s="22" t="s">
        <v>80</v>
      </c>
      <c r="R74" s="23">
        <f t="shared" si="0"/>
        <v>396.18558000000002</v>
      </c>
      <c r="S74" s="24" t="s">
        <v>23</v>
      </c>
      <c r="T74" s="20"/>
    </row>
    <row r="75" spans="1:20">
      <c r="A75" s="66" t="s">
        <v>110</v>
      </c>
      <c r="B75" s="16"/>
      <c r="C75" s="16"/>
      <c r="D75" s="16"/>
      <c r="E75" s="16"/>
      <c r="F75" s="16"/>
      <c r="G75" s="16"/>
      <c r="H75" s="16"/>
      <c r="I75" s="18"/>
      <c r="J75" s="18"/>
      <c r="K75" s="49">
        <v>455.92784999999998</v>
      </c>
      <c r="L75" s="16"/>
      <c r="M75" s="16"/>
      <c r="N75" s="19">
        <f t="shared" si="2"/>
        <v>455.92784999999998</v>
      </c>
      <c r="O75" s="20" t="s">
        <v>22</v>
      </c>
      <c r="P75" s="21">
        <v>1</v>
      </c>
      <c r="Q75" s="22" t="s">
        <v>80</v>
      </c>
      <c r="R75" s="23">
        <f t="shared" si="0"/>
        <v>455.92784999999998</v>
      </c>
      <c r="S75" s="24" t="s">
        <v>23</v>
      </c>
      <c r="T75" s="20"/>
    </row>
    <row r="76" spans="1:20">
      <c r="A76" s="66" t="s">
        <v>111</v>
      </c>
      <c r="B76" s="16"/>
      <c r="C76" s="16"/>
      <c r="D76" s="16"/>
      <c r="E76" s="16"/>
      <c r="F76" s="16"/>
      <c r="G76" s="16"/>
      <c r="H76" s="16"/>
      <c r="I76" s="18"/>
      <c r="J76" s="18"/>
      <c r="K76" s="49">
        <v>455.92784999999998</v>
      </c>
      <c r="L76" s="16"/>
      <c r="M76" s="16"/>
      <c r="N76" s="19">
        <f t="shared" si="2"/>
        <v>455.92784999999998</v>
      </c>
      <c r="O76" s="20" t="s">
        <v>22</v>
      </c>
      <c r="P76" s="21">
        <v>1</v>
      </c>
      <c r="Q76" s="22" t="s">
        <v>80</v>
      </c>
      <c r="R76" s="23">
        <f t="shared" si="0"/>
        <v>455.92784999999998</v>
      </c>
      <c r="S76" s="24" t="s">
        <v>23</v>
      </c>
      <c r="T76" s="20"/>
    </row>
    <row r="77" spans="1:20" ht="31.5">
      <c r="A77" s="40" t="s">
        <v>112</v>
      </c>
      <c r="B77" s="16"/>
      <c r="C77" s="16"/>
      <c r="D77" s="16"/>
      <c r="E77" s="16"/>
      <c r="F77" s="16"/>
      <c r="G77" s="16"/>
      <c r="H77" s="16"/>
      <c r="I77" s="18"/>
      <c r="J77" s="18"/>
      <c r="K77" s="49">
        <v>2070.8745749999998</v>
      </c>
      <c r="L77" s="16"/>
      <c r="M77" s="16"/>
      <c r="N77" s="19">
        <f t="shared" si="2"/>
        <v>2070.8745749999998</v>
      </c>
      <c r="O77" s="20" t="s">
        <v>22</v>
      </c>
      <c r="P77" s="21">
        <v>1</v>
      </c>
      <c r="Q77" s="22" t="s">
        <v>80</v>
      </c>
      <c r="R77" s="23">
        <f t="shared" si="0"/>
        <v>2070.8745749999998</v>
      </c>
      <c r="S77" s="24" t="s">
        <v>42</v>
      </c>
      <c r="T77" s="20"/>
    </row>
    <row r="78" spans="1:20" ht="31.5">
      <c r="A78" s="40" t="s">
        <v>113</v>
      </c>
      <c r="B78" s="16"/>
      <c r="C78" s="16"/>
      <c r="D78" s="16"/>
      <c r="E78" s="16"/>
      <c r="F78" s="16"/>
      <c r="G78" s="16"/>
      <c r="H78" s="16"/>
      <c r="I78" s="18"/>
      <c r="J78" s="18"/>
      <c r="K78" s="49">
        <v>1640.7467737500001</v>
      </c>
      <c r="L78" s="16"/>
      <c r="M78" s="16"/>
      <c r="N78" s="19">
        <f t="shared" si="2"/>
        <v>1640.7467737500001</v>
      </c>
      <c r="O78" s="20" t="s">
        <v>34</v>
      </c>
      <c r="P78" s="21">
        <v>2</v>
      </c>
      <c r="Q78" s="22" t="s">
        <v>80</v>
      </c>
      <c r="R78" s="23">
        <f t="shared" si="0"/>
        <v>820.37338687500005</v>
      </c>
      <c r="S78" s="24" t="s">
        <v>27</v>
      </c>
      <c r="T78" s="20"/>
    </row>
    <row r="79" spans="1:20" ht="31.5">
      <c r="A79" s="40" t="s">
        <v>114</v>
      </c>
      <c r="B79" s="16"/>
      <c r="C79" s="16"/>
      <c r="D79" s="16"/>
      <c r="E79" s="16"/>
      <c r="F79" s="16"/>
      <c r="G79" s="16"/>
      <c r="H79" s="16"/>
      <c r="I79" s="18"/>
      <c r="J79" s="18"/>
      <c r="K79" s="49">
        <v>20218.995825000002</v>
      </c>
      <c r="L79" s="16"/>
      <c r="M79" s="16"/>
      <c r="N79" s="19">
        <f t="shared" si="2"/>
        <v>20218.995825000002</v>
      </c>
      <c r="O79" s="20" t="s">
        <v>22</v>
      </c>
      <c r="P79" s="21">
        <v>6</v>
      </c>
      <c r="Q79" s="22" t="s">
        <v>26</v>
      </c>
      <c r="R79" s="23">
        <f t="shared" si="0"/>
        <v>3369.8326375000001</v>
      </c>
      <c r="S79" s="24" t="s">
        <v>27</v>
      </c>
      <c r="T79" s="20"/>
    </row>
    <row r="80" spans="1:20">
      <c r="A80" s="40" t="s">
        <v>115</v>
      </c>
      <c r="B80" s="16"/>
      <c r="C80" s="16"/>
      <c r="D80" s="16"/>
      <c r="E80" s="16"/>
      <c r="F80" s="16"/>
      <c r="G80" s="16"/>
      <c r="H80" s="16"/>
      <c r="I80" s="18"/>
      <c r="J80" s="18"/>
      <c r="K80" s="49">
        <v>4218.1916279999996</v>
      </c>
      <c r="L80" s="16"/>
      <c r="M80" s="16"/>
      <c r="N80" s="19">
        <f t="shared" si="2"/>
        <v>4218.1916279999996</v>
      </c>
      <c r="O80" s="20" t="s">
        <v>25</v>
      </c>
      <c r="P80" s="21">
        <v>1</v>
      </c>
      <c r="Q80" s="22" t="s">
        <v>80</v>
      </c>
      <c r="R80" s="23">
        <f t="shared" si="0"/>
        <v>4218.1916279999996</v>
      </c>
      <c r="S80" s="24" t="s">
        <v>27</v>
      </c>
      <c r="T80" s="20"/>
    </row>
    <row r="81" spans="1:20" ht="31.5">
      <c r="A81" s="40" t="s">
        <v>116</v>
      </c>
      <c r="B81" s="16"/>
      <c r="C81" s="16"/>
      <c r="D81" s="16"/>
      <c r="E81" s="16"/>
      <c r="F81" s="16"/>
      <c r="G81" s="16"/>
      <c r="H81" s="16"/>
      <c r="I81" s="18"/>
      <c r="J81" s="18"/>
      <c r="K81" s="49">
        <v>35243.519849999997</v>
      </c>
      <c r="L81" s="16"/>
      <c r="M81" s="16"/>
      <c r="N81" s="19">
        <f t="shared" si="2"/>
        <v>35243.519849999997</v>
      </c>
      <c r="O81" s="20" t="s">
        <v>22</v>
      </c>
      <c r="P81" s="21">
        <v>9</v>
      </c>
      <c r="Q81" s="22" t="s">
        <v>26</v>
      </c>
      <c r="R81" s="23">
        <f t="shared" si="0"/>
        <v>3915.9466499999999</v>
      </c>
      <c r="S81" s="24" t="s">
        <v>27</v>
      </c>
      <c r="T81" s="20"/>
    </row>
    <row r="82" spans="1:20" ht="31.5">
      <c r="A82" s="40" t="s">
        <v>117</v>
      </c>
      <c r="B82" s="16"/>
      <c r="C82" s="16"/>
      <c r="D82" s="16"/>
      <c r="E82" s="16"/>
      <c r="F82" s="16"/>
      <c r="G82" s="16"/>
      <c r="H82" s="16"/>
      <c r="I82" s="18"/>
      <c r="J82" s="18"/>
      <c r="K82" s="49">
        <v>1425.3788850000001</v>
      </c>
      <c r="L82" s="16"/>
      <c r="M82" s="16"/>
      <c r="N82" s="19">
        <f t="shared" si="2"/>
        <v>1425.3788850000001</v>
      </c>
      <c r="O82" s="20" t="s">
        <v>22</v>
      </c>
      <c r="P82" s="21">
        <v>1</v>
      </c>
      <c r="Q82" s="22" t="s">
        <v>80</v>
      </c>
      <c r="R82" s="23">
        <f t="shared" si="0"/>
        <v>1425.3788850000001</v>
      </c>
      <c r="S82" s="24" t="s">
        <v>23</v>
      </c>
      <c r="T82" s="20"/>
    </row>
    <row r="83" spans="1:20">
      <c r="A83" s="40" t="s">
        <v>118</v>
      </c>
      <c r="B83" s="16"/>
      <c r="C83" s="16"/>
      <c r="D83" s="16"/>
      <c r="E83" s="16"/>
      <c r="F83" s="16"/>
      <c r="G83" s="16"/>
      <c r="H83" s="16"/>
      <c r="I83" s="18"/>
      <c r="J83" s="18"/>
      <c r="K83" s="49">
        <v>402.85097999999999</v>
      </c>
      <c r="L83" s="16"/>
      <c r="M83" s="16"/>
      <c r="N83" s="19">
        <f t="shared" si="2"/>
        <v>402.85097999999999</v>
      </c>
      <c r="O83" s="20" t="s">
        <v>22</v>
      </c>
      <c r="P83" s="21">
        <v>1</v>
      </c>
      <c r="Q83" s="22" t="s">
        <v>80</v>
      </c>
      <c r="R83" s="23">
        <f t="shared" si="0"/>
        <v>402.85097999999999</v>
      </c>
      <c r="S83" s="24" t="s">
        <v>23</v>
      </c>
      <c r="T83" s="20"/>
    </row>
    <row r="84" spans="1:20" ht="31.5">
      <c r="A84" s="66" t="s">
        <v>119</v>
      </c>
      <c r="B84" s="16"/>
      <c r="C84" s="16"/>
      <c r="D84" s="16"/>
      <c r="E84" s="16"/>
      <c r="F84" s="16"/>
      <c r="G84" s="16"/>
      <c r="H84" s="16"/>
      <c r="I84" s="18"/>
      <c r="J84" s="18"/>
      <c r="K84" s="49">
        <v>274.50097499999998</v>
      </c>
      <c r="L84" s="16"/>
      <c r="M84" s="16"/>
      <c r="N84" s="19">
        <f t="shared" si="2"/>
        <v>274.50097499999998</v>
      </c>
      <c r="O84" s="20" t="s">
        <v>32</v>
      </c>
      <c r="P84" s="21">
        <v>1</v>
      </c>
      <c r="Q84" s="22" t="s">
        <v>41</v>
      </c>
      <c r="R84" s="23">
        <f t="shared" si="0"/>
        <v>274.50097499999998</v>
      </c>
      <c r="S84" s="24" t="s">
        <v>120</v>
      </c>
      <c r="T84" s="20"/>
    </row>
    <row r="85" spans="1:20">
      <c r="A85" s="66" t="s">
        <v>121</v>
      </c>
      <c r="B85" s="16"/>
      <c r="C85" s="16"/>
      <c r="D85" s="16"/>
      <c r="E85" s="16"/>
      <c r="F85" s="16"/>
      <c r="G85" s="16"/>
      <c r="H85" s="16"/>
      <c r="I85" s="18"/>
      <c r="J85" s="18"/>
      <c r="K85" s="49">
        <v>580.12888499999997</v>
      </c>
      <c r="L85" s="16"/>
      <c r="M85" s="16"/>
      <c r="N85" s="19">
        <f t="shared" si="2"/>
        <v>580.12888499999997</v>
      </c>
      <c r="O85" s="20" t="s">
        <v>29</v>
      </c>
      <c r="P85" s="21">
        <v>1</v>
      </c>
      <c r="Q85" s="22" t="s">
        <v>80</v>
      </c>
      <c r="R85" s="23">
        <f t="shared" si="0"/>
        <v>580.12888499999997</v>
      </c>
      <c r="S85" s="24" t="s">
        <v>104</v>
      </c>
      <c r="T85" s="20"/>
    </row>
    <row r="86" spans="1:20" ht="31.5">
      <c r="A86" s="44" t="s">
        <v>102</v>
      </c>
      <c r="B86" s="16"/>
      <c r="C86" s="16"/>
      <c r="D86" s="16"/>
      <c r="E86" s="16"/>
      <c r="F86" s="16"/>
      <c r="G86" s="16"/>
      <c r="H86" s="16"/>
      <c r="I86" s="18"/>
      <c r="J86" s="18"/>
      <c r="K86" s="16"/>
      <c r="L86" s="42">
        <v>400</v>
      </c>
      <c r="M86" s="16"/>
      <c r="N86" s="19">
        <f t="shared" si="2"/>
        <v>400</v>
      </c>
      <c r="O86" s="20" t="s">
        <v>18</v>
      </c>
      <c r="P86" s="21">
        <v>1</v>
      </c>
      <c r="Q86" s="22" t="s">
        <v>80</v>
      </c>
      <c r="R86" s="23">
        <f t="shared" si="0"/>
        <v>400</v>
      </c>
      <c r="S86" s="24" t="s">
        <v>20</v>
      </c>
      <c r="T86" s="20"/>
    </row>
    <row r="87" spans="1:20" ht="31.5">
      <c r="A87" s="40" t="s">
        <v>122</v>
      </c>
      <c r="B87" s="16"/>
      <c r="C87" s="16"/>
      <c r="D87" s="16"/>
      <c r="E87" s="16"/>
      <c r="F87" s="16"/>
      <c r="G87" s="16"/>
      <c r="H87" s="16"/>
      <c r="I87" s="18"/>
      <c r="J87" s="18"/>
      <c r="K87" s="16"/>
      <c r="L87" s="50">
        <v>455.92784999999998</v>
      </c>
      <c r="M87" s="16"/>
      <c r="N87" s="19">
        <f t="shared" si="2"/>
        <v>455.92784999999998</v>
      </c>
      <c r="O87" s="20" t="s">
        <v>25</v>
      </c>
      <c r="P87" s="21">
        <v>1</v>
      </c>
      <c r="Q87" s="22" t="s">
        <v>80</v>
      </c>
      <c r="R87" s="23">
        <f t="shared" si="0"/>
        <v>455.92784999999998</v>
      </c>
      <c r="S87" s="24" t="s">
        <v>23</v>
      </c>
      <c r="T87" s="20"/>
    </row>
    <row r="88" spans="1:20">
      <c r="A88" s="40" t="s">
        <v>123</v>
      </c>
      <c r="B88" s="16"/>
      <c r="C88" s="16"/>
      <c r="D88" s="16"/>
      <c r="E88" s="16"/>
      <c r="F88" s="16"/>
      <c r="G88" s="16"/>
      <c r="H88" s="16"/>
      <c r="I88" s="18"/>
      <c r="J88" s="18"/>
      <c r="K88" s="16"/>
      <c r="L88" s="41">
        <v>180.79897500000001</v>
      </c>
      <c r="M88" s="16"/>
      <c r="N88" s="19">
        <f t="shared" si="2"/>
        <v>180.79897500000001</v>
      </c>
      <c r="O88" s="20" t="s">
        <v>32</v>
      </c>
      <c r="P88" s="21">
        <v>1</v>
      </c>
      <c r="Q88" s="22" t="s">
        <v>80</v>
      </c>
      <c r="R88" s="23">
        <f t="shared" si="0"/>
        <v>180.79897500000001</v>
      </c>
      <c r="S88" s="24" t="s">
        <v>23</v>
      </c>
      <c r="T88" s="20"/>
    </row>
    <row r="89" spans="1:20">
      <c r="A89" s="40" t="s">
        <v>124</v>
      </c>
      <c r="B89" s="16"/>
      <c r="C89" s="16"/>
      <c r="D89" s="16"/>
      <c r="E89" s="16"/>
      <c r="F89" s="16"/>
      <c r="G89" s="16"/>
      <c r="H89" s="16"/>
      <c r="I89" s="18"/>
      <c r="J89" s="18"/>
      <c r="K89" s="16"/>
      <c r="L89" s="50">
        <v>180.79897500000001</v>
      </c>
      <c r="M89" s="16"/>
      <c r="N89" s="19">
        <f t="shared" si="2"/>
        <v>180.79897500000001</v>
      </c>
      <c r="O89" s="20" t="s">
        <v>32</v>
      </c>
      <c r="P89" s="21">
        <v>1</v>
      </c>
      <c r="Q89" s="22" t="s">
        <v>80</v>
      </c>
      <c r="R89" s="23">
        <f t="shared" si="0"/>
        <v>180.79897500000001</v>
      </c>
      <c r="S89" s="24" t="s">
        <v>23</v>
      </c>
      <c r="T89" s="20"/>
    </row>
    <row r="90" spans="1:20">
      <c r="A90" s="40" t="s">
        <v>125</v>
      </c>
      <c r="B90" s="16"/>
      <c r="C90" s="16"/>
      <c r="D90" s="16"/>
      <c r="E90" s="16"/>
      <c r="F90" s="16"/>
      <c r="G90" s="16"/>
      <c r="H90" s="16"/>
      <c r="I90" s="18"/>
      <c r="J90" s="18"/>
      <c r="K90" s="16"/>
      <c r="L90" s="41">
        <v>5270.769378</v>
      </c>
      <c r="M90" s="16"/>
      <c r="N90" s="19">
        <f t="shared" si="2"/>
        <v>5270.769378</v>
      </c>
      <c r="O90" s="20" t="s">
        <v>25</v>
      </c>
      <c r="P90" s="21">
        <v>1</v>
      </c>
      <c r="Q90" s="22" t="s">
        <v>80</v>
      </c>
      <c r="R90" s="23">
        <f t="shared" si="0"/>
        <v>5270.769378</v>
      </c>
      <c r="S90" s="24" t="s">
        <v>27</v>
      </c>
      <c r="T90" s="20"/>
    </row>
    <row r="91" spans="1:20" ht="31.5">
      <c r="A91" s="40" t="s">
        <v>126</v>
      </c>
      <c r="B91" s="16"/>
      <c r="C91" s="16"/>
      <c r="D91" s="16"/>
      <c r="E91" s="16"/>
      <c r="F91" s="16"/>
      <c r="G91" s="16"/>
      <c r="H91" s="16"/>
      <c r="I91" s="18"/>
      <c r="J91" s="18"/>
      <c r="K91" s="16"/>
      <c r="L91" s="43">
        <v>12211.8698835</v>
      </c>
      <c r="M91" s="16"/>
      <c r="N91" s="19">
        <f t="shared" si="2"/>
        <v>12211.8698835</v>
      </c>
      <c r="O91" s="20" t="s">
        <v>22</v>
      </c>
      <c r="P91" s="21">
        <v>3</v>
      </c>
      <c r="Q91" s="22" t="s">
        <v>26</v>
      </c>
      <c r="R91" s="23">
        <f t="shared" si="0"/>
        <v>4070.6232944999997</v>
      </c>
      <c r="S91" s="24" t="s">
        <v>27</v>
      </c>
      <c r="T91" s="20"/>
    </row>
    <row r="92" spans="1:20" ht="31.5">
      <c r="A92" s="66" t="s">
        <v>127</v>
      </c>
      <c r="B92" s="16"/>
      <c r="C92" s="16"/>
      <c r="D92" s="16"/>
      <c r="E92" s="16"/>
      <c r="F92" s="16"/>
      <c r="G92" s="16"/>
      <c r="H92" s="16"/>
      <c r="I92" s="18"/>
      <c r="J92" s="18"/>
      <c r="K92" s="16"/>
      <c r="L92" s="43">
        <v>1050.8775900000001</v>
      </c>
      <c r="M92" s="16"/>
      <c r="N92" s="19">
        <f t="shared" si="2"/>
        <v>1050.8775900000001</v>
      </c>
      <c r="O92" s="20" t="s">
        <v>29</v>
      </c>
      <c r="P92" s="21">
        <v>1</v>
      </c>
      <c r="Q92" s="22" t="s">
        <v>80</v>
      </c>
      <c r="R92" s="23">
        <f t="shared" si="0"/>
        <v>1050.8775900000001</v>
      </c>
      <c r="S92" s="24" t="s">
        <v>104</v>
      </c>
      <c r="T92" s="20"/>
    </row>
    <row r="93" spans="1:20">
      <c r="A93" s="40" t="s">
        <v>28</v>
      </c>
      <c r="B93" s="16"/>
      <c r="C93" s="16"/>
      <c r="D93" s="16"/>
      <c r="E93" s="16"/>
      <c r="F93" s="16"/>
      <c r="G93" s="16"/>
      <c r="H93" s="16"/>
      <c r="I93" s="18"/>
      <c r="J93" s="18"/>
      <c r="K93" s="16"/>
      <c r="L93" s="43">
        <v>234.79</v>
      </c>
      <c r="M93" s="16"/>
      <c r="N93" s="19">
        <f t="shared" si="2"/>
        <v>234.79</v>
      </c>
      <c r="O93" s="20" t="s">
        <v>29</v>
      </c>
      <c r="P93" s="21">
        <v>1</v>
      </c>
      <c r="Q93" s="22" t="s">
        <v>80</v>
      </c>
      <c r="R93" s="23">
        <f t="shared" si="0"/>
        <v>234.79</v>
      </c>
      <c r="S93" s="24" t="s">
        <v>30</v>
      </c>
      <c r="T93" s="20"/>
    </row>
    <row r="94" spans="1:20" ht="31.5">
      <c r="A94" s="44" t="s">
        <v>99</v>
      </c>
      <c r="B94" s="16"/>
      <c r="C94" s="16"/>
      <c r="D94" s="16"/>
      <c r="E94" s="16"/>
      <c r="F94" s="16"/>
      <c r="G94" s="16"/>
      <c r="H94" s="16"/>
      <c r="I94" s="18"/>
      <c r="J94" s="18"/>
      <c r="K94" s="16"/>
      <c r="L94" s="43">
        <v>550</v>
      </c>
      <c r="M94" s="16"/>
      <c r="N94" s="19">
        <f t="shared" si="2"/>
        <v>550</v>
      </c>
      <c r="O94" s="20" t="s">
        <v>29</v>
      </c>
      <c r="P94" s="21">
        <v>1</v>
      </c>
      <c r="Q94" s="22" t="s">
        <v>80</v>
      </c>
      <c r="R94" s="23">
        <f t="shared" si="0"/>
        <v>550</v>
      </c>
      <c r="S94" s="24" t="s">
        <v>78</v>
      </c>
      <c r="T94" s="20"/>
    </row>
    <row r="95" spans="1:20" ht="31.5">
      <c r="A95" s="44" t="s">
        <v>102</v>
      </c>
      <c r="B95" s="16"/>
      <c r="C95" s="16"/>
      <c r="D95" s="16"/>
      <c r="E95" s="16"/>
      <c r="F95" s="16"/>
      <c r="G95" s="16"/>
      <c r="H95" s="16"/>
      <c r="I95" s="18"/>
      <c r="J95" s="18"/>
      <c r="K95" s="16"/>
      <c r="L95" s="16"/>
      <c r="M95" s="16">
        <v>400</v>
      </c>
      <c r="N95" s="19">
        <f t="shared" si="2"/>
        <v>400</v>
      </c>
      <c r="O95" s="20" t="s">
        <v>18</v>
      </c>
      <c r="P95" s="21">
        <v>1</v>
      </c>
      <c r="Q95" s="22" t="s">
        <v>80</v>
      </c>
      <c r="R95" s="23">
        <f t="shared" si="0"/>
        <v>400</v>
      </c>
      <c r="S95" s="24" t="s">
        <v>20</v>
      </c>
      <c r="T95" s="20"/>
    </row>
    <row r="96" spans="1:20">
      <c r="A96" s="44" t="s">
        <v>128</v>
      </c>
      <c r="B96" s="16"/>
      <c r="C96" s="16"/>
      <c r="D96" s="16"/>
      <c r="E96" s="16"/>
      <c r="F96" s="16"/>
      <c r="G96" s="16"/>
      <c r="H96" s="16"/>
      <c r="I96" s="18"/>
      <c r="J96" s="18"/>
      <c r="K96" s="16"/>
      <c r="L96" s="16"/>
      <c r="M96" s="16">
        <v>396.19</v>
      </c>
      <c r="N96" s="19">
        <f t="shared" si="2"/>
        <v>396.19</v>
      </c>
      <c r="O96" s="20" t="s">
        <v>22</v>
      </c>
      <c r="P96" s="21">
        <v>1</v>
      </c>
      <c r="Q96" s="22" t="s">
        <v>80</v>
      </c>
      <c r="R96" s="23">
        <f t="shared" si="0"/>
        <v>396.19</v>
      </c>
      <c r="S96" s="24" t="s">
        <v>23</v>
      </c>
      <c r="T96" s="20"/>
    </row>
    <row r="97" spans="1:20" ht="31.5">
      <c r="A97" s="44" t="s">
        <v>129</v>
      </c>
      <c r="B97" s="16"/>
      <c r="C97" s="16"/>
      <c r="D97" s="16"/>
      <c r="E97" s="16"/>
      <c r="F97" s="16"/>
      <c r="G97" s="16"/>
      <c r="H97" s="16"/>
      <c r="I97" s="18"/>
      <c r="J97" s="18"/>
      <c r="K97" s="16"/>
      <c r="L97" s="16"/>
      <c r="M97" s="16">
        <v>396.19</v>
      </c>
      <c r="N97" s="19">
        <f t="shared" si="2"/>
        <v>396.19</v>
      </c>
      <c r="O97" s="20" t="s">
        <v>22</v>
      </c>
      <c r="P97" s="21">
        <v>1</v>
      </c>
      <c r="Q97" s="22" t="s">
        <v>80</v>
      </c>
      <c r="R97" s="23">
        <f t="shared" si="0"/>
        <v>396.19</v>
      </c>
      <c r="S97" s="24" t="s">
        <v>23</v>
      </c>
      <c r="T97" s="20"/>
    </row>
    <row r="98" spans="1:20" ht="31.5">
      <c r="A98" s="40" t="s">
        <v>130</v>
      </c>
      <c r="B98" s="23"/>
      <c r="C98" s="23"/>
      <c r="D98" s="23"/>
      <c r="E98" s="23"/>
      <c r="F98" s="23"/>
      <c r="G98" s="23"/>
      <c r="H98" s="23"/>
      <c r="I98" s="27"/>
      <c r="J98" s="23"/>
      <c r="K98" s="23"/>
      <c r="L98" s="16"/>
      <c r="M98" s="16">
        <v>455.93</v>
      </c>
      <c r="N98" s="19">
        <f t="shared" si="2"/>
        <v>455.93</v>
      </c>
      <c r="O98" s="20" t="s">
        <v>34</v>
      </c>
      <c r="P98" s="21">
        <v>1</v>
      </c>
      <c r="Q98" s="22" t="s">
        <v>80</v>
      </c>
      <c r="R98" s="23">
        <f t="shared" si="0"/>
        <v>455.93</v>
      </c>
      <c r="S98" s="24" t="s">
        <v>23</v>
      </c>
      <c r="T98" s="20"/>
    </row>
    <row r="99" spans="1:20">
      <c r="A99" s="40" t="s">
        <v>131</v>
      </c>
      <c r="B99" s="23"/>
      <c r="C99" s="23"/>
      <c r="D99" s="23"/>
      <c r="E99" s="23"/>
      <c r="F99" s="23"/>
      <c r="G99" s="23"/>
      <c r="H99" s="23"/>
      <c r="I99" s="27"/>
      <c r="J99" s="23"/>
      <c r="K99" s="23"/>
      <c r="L99" s="16"/>
      <c r="M99" s="16">
        <v>580.12888499999997</v>
      </c>
      <c r="N99" s="19">
        <f t="shared" si="2"/>
        <v>580.12888499999997</v>
      </c>
      <c r="O99" s="20" t="s">
        <v>29</v>
      </c>
      <c r="P99" s="21">
        <v>1</v>
      </c>
      <c r="Q99" s="22" t="s">
        <v>80</v>
      </c>
      <c r="R99" s="23">
        <f t="shared" si="0"/>
        <v>580.12888499999997</v>
      </c>
      <c r="S99" s="24" t="s">
        <v>132</v>
      </c>
      <c r="T99" s="20"/>
    </row>
    <row r="100" spans="1:20" ht="31.5">
      <c r="A100" s="40" t="s">
        <v>133</v>
      </c>
      <c r="B100" s="16"/>
      <c r="C100" s="16"/>
      <c r="D100" s="16"/>
      <c r="E100" s="16"/>
      <c r="F100" s="16"/>
      <c r="G100" s="16"/>
      <c r="H100" s="16"/>
      <c r="I100" s="18"/>
      <c r="J100" s="16"/>
      <c r="K100" s="16"/>
      <c r="L100" s="16"/>
      <c r="M100" s="16">
        <v>267.73897499999998</v>
      </c>
      <c r="N100" s="19">
        <f t="shared" si="2"/>
        <v>267.73897499999998</v>
      </c>
      <c r="O100" s="20" t="s">
        <v>32</v>
      </c>
      <c r="P100" s="21">
        <v>4</v>
      </c>
      <c r="Q100" s="22" t="s">
        <v>41</v>
      </c>
      <c r="R100" s="23">
        <f t="shared" si="0"/>
        <v>66.934743749999996</v>
      </c>
      <c r="S100" s="24" t="s">
        <v>134</v>
      </c>
      <c r="T100" s="20"/>
    </row>
    <row r="101" spans="1:20" ht="31.5">
      <c r="A101" s="40" t="s">
        <v>135</v>
      </c>
      <c r="B101" s="16"/>
      <c r="C101" s="16"/>
      <c r="D101" s="16"/>
      <c r="E101" s="16"/>
      <c r="F101" s="16"/>
      <c r="G101" s="16"/>
      <c r="H101" s="16"/>
      <c r="I101" s="18"/>
      <c r="J101" s="16"/>
      <c r="K101" s="16"/>
      <c r="L101" s="16"/>
      <c r="M101" s="16">
        <v>22462.181132999998</v>
      </c>
      <c r="N101" s="19">
        <f t="shared" si="2"/>
        <v>22462.181132999998</v>
      </c>
      <c r="O101" s="20" t="s">
        <v>22</v>
      </c>
      <c r="P101" s="21">
        <v>7</v>
      </c>
      <c r="Q101" s="22" t="s">
        <v>26</v>
      </c>
      <c r="R101" s="23">
        <f t="shared" si="0"/>
        <v>3208.8830189999999</v>
      </c>
      <c r="S101" s="24" t="s">
        <v>27</v>
      </c>
      <c r="T101" s="20"/>
    </row>
    <row r="102" spans="1:20" ht="31.5">
      <c r="A102" s="40" t="s">
        <v>136</v>
      </c>
      <c r="B102" s="16"/>
      <c r="C102" s="16"/>
      <c r="D102" s="16"/>
      <c r="E102" s="16"/>
      <c r="F102" s="16"/>
      <c r="G102" s="16"/>
      <c r="H102" s="16"/>
      <c r="I102" s="18"/>
      <c r="J102" s="16"/>
      <c r="K102" s="16"/>
      <c r="L102" s="16"/>
      <c r="M102" s="16">
        <v>246.003975</v>
      </c>
      <c r="N102" s="19">
        <f t="shared" si="2"/>
        <v>246.003975</v>
      </c>
      <c r="O102" s="20" t="s">
        <v>32</v>
      </c>
      <c r="P102" s="21">
        <v>4</v>
      </c>
      <c r="Q102" s="22" t="s">
        <v>41</v>
      </c>
      <c r="R102" s="23">
        <f t="shared" si="0"/>
        <v>61.500993749999999</v>
      </c>
      <c r="S102" s="24" t="s">
        <v>134</v>
      </c>
      <c r="T102" s="20"/>
    </row>
    <row r="103" spans="1:20">
      <c r="A103" s="25" t="s">
        <v>28</v>
      </c>
      <c r="B103" s="23"/>
      <c r="C103" s="23"/>
      <c r="D103" s="23"/>
      <c r="E103" s="23"/>
      <c r="F103" s="23"/>
      <c r="G103" s="23"/>
      <c r="H103" s="23"/>
      <c r="I103" s="27"/>
      <c r="J103" s="23"/>
      <c r="K103" s="23"/>
      <c r="L103" s="23"/>
      <c r="M103" s="23">
        <f>891.9+1341.67</f>
        <v>2233.5700000000002</v>
      </c>
      <c r="N103" s="19">
        <f t="shared" si="2"/>
        <v>2233.5700000000002</v>
      </c>
      <c r="O103" s="29" t="s">
        <v>29</v>
      </c>
      <c r="P103" s="21">
        <v>1</v>
      </c>
      <c r="Q103" s="22" t="s">
        <v>80</v>
      </c>
      <c r="R103" s="23">
        <f t="shared" si="0"/>
        <v>2233.5700000000002</v>
      </c>
      <c r="S103" s="24" t="s">
        <v>30</v>
      </c>
      <c r="T103" s="20"/>
    </row>
    <row r="104" spans="1:20">
      <c r="A104" s="51" t="s">
        <v>16</v>
      </c>
      <c r="B104" s="52">
        <f t="shared" ref="B104:G104" si="3">SUM(B7:B59)</f>
        <v>5939.5077749999991</v>
      </c>
      <c r="C104" s="52">
        <f t="shared" si="3"/>
        <v>3632.9166749999999</v>
      </c>
      <c r="D104" s="52">
        <f t="shared" si="3"/>
        <v>6066.5840137499999</v>
      </c>
      <c r="E104" s="52">
        <f t="shared" si="3"/>
        <v>24748.1333275</v>
      </c>
      <c r="F104" s="52">
        <f t="shared" si="3"/>
        <v>43816.545701999996</v>
      </c>
      <c r="G104" s="52">
        <f t="shared" si="3"/>
        <v>10682.310070000001</v>
      </c>
      <c r="H104" s="52">
        <f t="shared" ref="H104:N104" si="4">SUM(H7:H103)</f>
        <v>2572.3347599999997</v>
      </c>
      <c r="I104" s="52">
        <f t="shared" si="4"/>
        <v>12431.2470975</v>
      </c>
      <c r="J104" s="52">
        <f t="shared" si="4"/>
        <v>1036.7268250000002</v>
      </c>
      <c r="K104" s="52">
        <f t="shared" si="4"/>
        <v>69708.34569925</v>
      </c>
      <c r="L104" s="52">
        <f t="shared" si="4"/>
        <v>20535.832651500001</v>
      </c>
      <c r="M104" s="52">
        <f t="shared" si="4"/>
        <v>27437.932967999997</v>
      </c>
      <c r="N104" s="52">
        <f t="shared" si="4"/>
        <v>228608.41756450007</v>
      </c>
      <c r="O104" s="53"/>
      <c r="P104" s="54"/>
      <c r="Q104" s="54"/>
      <c r="R104" s="53"/>
      <c r="S104" s="55"/>
      <c r="T104" s="53"/>
    </row>
    <row r="105" spans="1:20">
      <c r="A105" s="56"/>
      <c r="B105" s="57"/>
      <c r="C105" s="57"/>
      <c r="D105" s="57"/>
      <c r="E105" s="57"/>
      <c r="F105" s="57"/>
      <c r="G105" s="57"/>
      <c r="H105" s="57"/>
      <c r="I105" s="58"/>
      <c r="J105" s="57"/>
      <c r="K105" s="57"/>
      <c r="L105" s="57"/>
      <c r="M105" s="57"/>
      <c r="N105" s="59"/>
    </row>
    <row r="107" spans="1:20" hidden="1">
      <c r="N107" s="26">
        <v>126114.36</v>
      </c>
      <c r="O107" s="20" t="s">
        <v>137</v>
      </c>
    </row>
    <row r="108" spans="1:20" hidden="1">
      <c r="N108" s="26">
        <v>18190.96</v>
      </c>
      <c r="O108" s="20" t="s">
        <v>138</v>
      </c>
    </row>
    <row r="109" spans="1:20" hidden="1">
      <c r="N109" s="26">
        <v>5166.55</v>
      </c>
      <c r="O109" s="20" t="s">
        <v>139</v>
      </c>
    </row>
    <row r="110" spans="1:20" hidden="1">
      <c r="N110" s="26">
        <v>32868.21</v>
      </c>
      <c r="O110" s="20" t="s">
        <v>140</v>
      </c>
    </row>
    <row r="111" spans="1:20" hidden="1">
      <c r="N111" s="26">
        <v>15969.84</v>
      </c>
      <c r="O111" s="20" t="s">
        <v>141</v>
      </c>
    </row>
    <row r="112" spans="1:20" s="2" customFormat="1" hidden="1">
      <c r="A112" s="60"/>
      <c r="B112" s="39"/>
      <c r="C112" s="39"/>
      <c r="D112" s="39"/>
      <c r="E112" s="39"/>
      <c r="F112" s="39"/>
      <c r="G112" s="39"/>
      <c r="H112" s="39"/>
      <c r="I112" s="61"/>
      <c r="J112" s="39"/>
      <c r="K112" s="39"/>
      <c r="L112" s="39"/>
      <c r="M112" s="39"/>
      <c r="N112" s="26">
        <v>30298.5</v>
      </c>
      <c r="O112" s="20" t="s">
        <v>18</v>
      </c>
      <c r="R112" s="1"/>
      <c r="S112" s="3"/>
      <c r="T112" s="1"/>
    </row>
    <row r="113" spans="1:20" s="2" customFormat="1" hidden="1">
      <c r="A113" s="60"/>
      <c r="B113" s="39"/>
      <c r="C113" s="39"/>
      <c r="D113" s="39"/>
      <c r="E113" s="39"/>
      <c r="F113" s="39"/>
      <c r="G113" s="39"/>
      <c r="H113" s="39"/>
      <c r="I113" s="61"/>
      <c r="J113" s="39"/>
      <c r="K113" s="39"/>
      <c r="L113" s="39"/>
      <c r="M113" s="39"/>
      <c r="N113" s="26"/>
      <c r="O113" s="20"/>
      <c r="R113" s="1"/>
      <c r="S113" s="3"/>
      <c r="T113" s="1"/>
    </row>
    <row r="114" spans="1:20" s="2" customFormat="1" hidden="1">
      <c r="A114" s="60"/>
      <c r="B114" s="39"/>
      <c r="C114" s="39"/>
      <c r="D114" s="39"/>
      <c r="E114" s="39"/>
      <c r="F114" s="39"/>
      <c r="G114" s="39"/>
      <c r="H114" s="39"/>
      <c r="I114" s="61"/>
      <c r="J114" s="39"/>
      <c r="K114" s="39"/>
      <c r="L114" s="39"/>
      <c r="M114" s="39"/>
      <c r="N114" s="26">
        <f>SUM(N107:N113)</f>
        <v>228608.41999999998</v>
      </c>
      <c r="O114" s="20"/>
      <c r="R114" s="1"/>
      <c r="S114" s="3"/>
      <c r="T114" s="1"/>
    </row>
    <row r="115" spans="1:20" hidden="1"/>
  </sheetData>
  <autoFilter ref="A6:T104">
    <filterColumn colId="14"/>
    <filterColumn colId="18"/>
  </autoFilter>
  <mergeCells count="3">
    <mergeCell ref="A1:N1"/>
    <mergeCell ref="A2:N2"/>
    <mergeCell ref="A3:N3"/>
  </mergeCells>
  <pageMargins left="0.19685039370078741" right="0.19685039370078741" top="0.78740157480314965" bottom="0.39370078740157483" header="0" footer="0"/>
  <pageSetup paperSize="9" scale="72" fitToHeight="4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2024-02-19T08:37:41Z</cp:lastPrinted>
  <dcterms:created xsi:type="dcterms:W3CDTF">2024-02-16T03:28:25Z</dcterms:created>
  <dcterms:modified xsi:type="dcterms:W3CDTF">2024-02-19T08:39:59Z</dcterms:modified>
</cp:coreProperties>
</file>